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AZPISNE DOKUMENTACIJE\2019\2019-000117 Dobava pomožnih materialov\OBJAVA RD\"/>
    </mc:Choice>
  </mc:AlternateContent>
  <workbookProtection workbookAlgorithmName="SHA-512" workbookHashValue="9YiWcaz9aDHCd4kk/iC3aCkwRaDWQ7YZKHLsK24x653hAv3mQjS0m5RMl4GprHBJ6UsQdKr5K8inkdnUmhilAw==" workbookSaltValue="l9ncQRAbQWPF66rpYR0FfA==" workbookSpinCount="100000" lockStructure="1"/>
  <bookViews>
    <workbookView xWindow="120" yWindow="60" windowWidth="10515" windowHeight="11055"/>
  </bookViews>
  <sheets>
    <sheet name="PRILOGA ponudbeni predračun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H7" i="1" l="1"/>
  <c r="H312" i="1" l="1"/>
  <c r="H276" i="1" l="1"/>
  <c r="H275" i="1"/>
  <c r="H282" i="1"/>
  <c r="H274" i="1"/>
  <c r="H314" i="1" l="1"/>
  <c r="H277" i="1"/>
  <c r="H278" i="1"/>
  <c r="H279" i="1"/>
  <c r="H280" i="1"/>
  <c r="H281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3" i="1"/>
  <c r="H268" i="1"/>
  <c r="H261" i="1"/>
  <c r="H262" i="1"/>
  <c r="H263" i="1"/>
  <c r="H264" i="1"/>
  <c r="H265" i="1"/>
  <c r="H266" i="1"/>
  <c r="H26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28" i="1"/>
  <c r="H229" i="1"/>
  <c r="H230" i="1"/>
  <c r="H270" i="1" s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27" i="1"/>
  <c r="H221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193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06" i="1"/>
  <c r="H189" i="1" l="1"/>
  <c r="H223" i="1"/>
  <c r="H31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2" i="1" l="1"/>
  <c r="H318" i="1" l="1"/>
  <c r="H319" i="1" s="1"/>
  <c r="H320" i="1" s="1"/>
</calcChain>
</file>

<file path=xl/sharedStrings.xml><?xml version="1.0" encoding="utf-8"?>
<sst xmlns="http://schemas.openxmlformats.org/spreadsheetml/2006/main" count="641" uniqueCount="322">
  <si>
    <t>Količina</t>
  </si>
  <si>
    <t>ACETON</t>
  </si>
  <si>
    <t>L</t>
  </si>
  <si>
    <t>KOS</t>
  </si>
  <si>
    <t>PAPIR BRUSNI 230x280 GRAN. 40</t>
  </si>
  <si>
    <t>PAPIR BRUSNI 230x280 GRAN. 80</t>
  </si>
  <si>
    <t>PLOŠČA BRUSNA ZA ŽELEZO D125</t>
  </si>
  <si>
    <t>PLOŠČA BRUSNA ZA ŽELEZO D 230</t>
  </si>
  <si>
    <t>LEPILO SEKUNDNO</t>
  </si>
  <si>
    <t>ČOPIČ 30 X 15 MM</t>
  </si>
  <si>
    <t>ČOPIČ 50 X 15 MM</t>
  </si>
  <si>
    <t>ČOPIČ 80 X 15 MM</t>
  </si>
  <si>
    <t>VODA DESTILIRANA</t>
  </si>
  <si>
    <t>ELEKTRODA EVB 50 FI 2,5</t>
  </si>
  <si>
    <t>KG</t>
  </si>
  <si>
    <t>ELEKTRODA EVB 50 FI 3,25</t>
  </si>
  <si>
    <t>GUMA VAKUM ZA UMIVALNIKE</t>
  </si>
  <si>
    <t>GAR</t>
  </si>
  <si>
    <t>KIT SILIKONSKI</t>
  </si>
  <si>
    <t>KRAMP</t>
  </si>
  <si>
    <t>DISK BRUSNI LAMELNI 115</t>
  </si>
  <si>
    <t>LIST ŽAGE ZA KOVINO</t>
  </si>
  <si>
    <t>LOPATA ZA SNEG</t>
  </si>
  <si>
    <t>METLA SIRKOVA</t>
  </si>
  <si>
    <t>ROČAJ ZA KRAMP</t>
  </si>
  <si>
    <t>ROČAJ ZA LOPATO</t>
  </si>
  <si>
    <t>PURPEN 0,5 / 1</t>
  </si>
  <si>
    <t>PREDPASNIK PVC</t>
  </si>
  <si>
    <t>ROČAJ ZA SEKIRO - VELIKO</t>
  </si>
  <si>
    <t>SPREJ WD-40 200 ML</t>
  </si>
  <si>
    <t>SPREJ WD 40 VELIKI 400 ML</t>
  </si>
  <si>
    <t>ŠČETKA ŽIČNA KROŽNA</t>
  </si>
  <si>
    <t>SVEDER STOPENJSKI 6-30/98</t>
  </si>
  <si>
    <t>MATICA VARNOSTNA M10</t>
  </si>
  <si>
    <t>MATICA SAMOVAROVALNA M 5</t>
  </si>
  <si>
    <t>MATICA M5</t>
  </si>
  <si>
    <t>MATICA M6</t>
  </si>
  <si>
    <t>MATICA M8</t>
  </si>
  <si>
    <t>VIJAK KNIPING RF 4.2X22 7981</t>
  </si>
  <si>
    <t>VIJAK KNIPING 5,5</t>
  </si>
  <si>
    <t>VIJAK KNIPING ZN 3.5×16 7981</t>
  </si>
  <si>
    <t>VIJAK INOX M 10X30 933</t>
  </si>
  <si>
    <t>VIJAK INOX M 12X30 DIN 933</t>
  </si>
  <si>
    <t>VIJAK INOX M 6X40 DIN 933</t>
  </si>
  <si>
    <t>OKROGLI D 10 MM</t>
  </si>
  <si>
    <t>OKROGLI INOX D10 MM</t>
  </si>
  <si>
    <t>OKROGLI INOX D12 MM</t>
  </si>
  <si>
    <t>PLOŠČATI 30X5 MM</t>
  </si>
  <si>
    <t>PLOŠČATI 40X5 MM</t>
  </si>
  <si>
    <t>PLOŠČATI INOX 50x3MM</t>
  </si>
  <si>
    <t>PLOŠČATI 50X6 MM</t>
  </si>
  <si>
    <t>KOTNIK 30X30X4 MM</t>
  </si>
  <si>
    <t>KOTNIK 50X50X5 MM</t>
  </si>
  <si>
    <t>GLAVA VENTILA TERMOSTATSKA</t>
  </si>
  <si>
    <t>CEV ALKATEN 3/4 COLE</t>
  </si>
  <si>
    <t>M</t>
  </si>
  <si>
    <t>ARMATURA UMIVALNIŠKA STENSKA</t>
  </si>
  <si>
    <t>ARMATURA ZA UMIVALNIK</t>
  </si>
  <si>
    <t>BOJLER ELEKTRIČNI 10 L</t>
  </si>
  <si>
    <t>CEV ALKATEN 1/2 COLE</t>
  </si>
  <si>
    <t>CEV ALKATEN 6/4 COLE</t>
  </si>
  <si>
    <t>CEV BAKRENA D15 MM</t>
  </si>
  <si>
    <t>CEV-CINKANA 1/2 COLE</t>
  </si>
  <si>
    <t>NOSILEC TOALETNE BRISAČE</t>
  </si>
  <si>
    <t>NOSILEC TOALETNEGA PAPIRJA</t>
  </si>
  <si>
    <t>VENTIL TERMO 1/2" RAVNI</t>
  </si>
  <si>
    <t>HOLANDEC 1/2"</t>
  </si>
  <si>
    <t>KOLENO ALKATEN 3/4", 25-25</t>
  </si>
  <si>
    <t>KOLENO 1/2"</t>
  </si>
  <si>
    <t>KOLENO 1</t>
  </si>
  <si>
    <t>KONZOLA RADIATORSKA H=900</t>
  </si>
  <si>
    <t>KOTLIČEK ZA WC</t>
  </si>
  <si>
    <t>MILNIK ZA TEKOČE MILO</t>
  </si>
  <si>
    <t>PERLATOR - MREŽICA</t>
  </si>
  <si>
    <t>PIPA 1/2"</t>
  </si>
  <si>
    <t>VENTIL KROGLIČNI 5/4</t>
  </si>
  <si>
    <t>VENTIL KROGLIČNI 2"</t>
  </si>
  <si>
    <t>CEMENT</t>
  </si>
  <si>
    <t>CEV BETONSKA D 400 MM</t>
  </si>
  <si>
    <t>CEV BETONSKA D 600 MM</t>
  </si>
  <si>
    <t>CEV BETONSKA D 800 MM</t>
  </si>
  <si>
    <t>CEV MIDREN 100 DRENAŽNA</t>
  </si>
  <si>
    <t>CEV GIBLJIVA D 50 MM</t>
  </si>
  <si>
    <t>M3</t>
  </si>
  <si>
    <t>EMULZIJA ACRIL  5/1</t>
  </si>
  <si>
    <t>M2</t>
  </si>
  <si>
    <t>FOLIJA ČRNA</t>
  </si>
  <si>
    <t>EMULZIJA BITUMEN</t>
  </si>
  <si>
    <t>PLOŠČA PRANA 400 X 400</t>
  </si>
  <si>
    <t>PLOŠČA OPAŽNA 1450x500x27 mm</t>
  </si>
  <si>
    <t>ŽICA POCINKANA 1,2MM</t>
  </si>
  <si>
    <t>ŽICA - POCINKANA D 2,5 MM</t>
  </si>
  <si>
    <t xml:space="preserve">Znesek </t>
  </si>
  <si>
    <t>TRAK TOVORNI Z ZATEGOM 8 M/50 MM -5T</t>
  </si>
  <si>
    <t>BARVA NOTRANJA DISPERZIJSKA 15/1, JUPOL ALI ENAKOVREDNO</t>
  </si>
  <si>
    <t>GARNITURA SVEDER STOPENJSKI 3KOS, 4-12, 4-20,6-30</t>
  </si>
  <si>
    <t>KIT NEVTRALNI BREZBARVNI 300 ML</t>
  </si>
  <si>
    <t>PLOŠČA REZALNA DIAMANTNA ZA BETON 450X24,5MM</t>
  </si>
  <si>
    <t>PLOŠČA REZALNA DIAMANTNA ZA ASFALT 450X24,5MM</t>
  </si>
  <si>
    <t>KRPE ČISTILNE - BOMBAŽNE ODPADNE- BELE</t>
  </si>
  <si>
    <t>MASKA ZAŠČITNA ZA ENKRATNO UPORABO</t>
  </si>
  <si>
    <t>PLOŠČA REZALNA 125x1,0x22 ZA INOX</t>
  </si>
  <si>
    <t>PLOŠČA REZALNA ZA NERJAVO JEKLO FI 230</t>
  </si>
  <si>
    <t>BATERIJA NiCd ZA MAGLITE SVETILKO</t>
  </si>
  <si>
    <t>DROG LOMILNI 10KG</t>
  </si>
  <si>
    <t>DROG LOMILNI 12 KG</t>
  </si>
  <si>
    <t>SVEDER SPIRALNI HSS 1-13x0,5 25 DELNA GARNITURA</t>
  </si>
  <si>
    <t>SVEDER ZA KOVINO HSS DIN 338, 13 KOS (0,5mm, 1,0mm, 2,0mm, 2,5mm, 3,0mm, 4,0mm, 4,5mm, 5,0mm, 6,0mm, 7,0mm, 8,0mm, 9,0mm, 10,0mm</t>
  </si>
  <si>
    <t>OSTALO BLAGO BLAGOVNE SKUPINE PO CENIKU PONUDNIKA</t>
  </si>
  <si>
    <t>PLOŠČA REZALNA ZA ŽELEZO D 115</t>
  </si>
  <si>
    <t>PLOŠČA REZALNA ZA ŽELEZO D 230</t>
  </si>
  <si>
    <t>OKROGLI D 12 MM -SVETLO VLEČENO</t>
  </si>
  <si>
    <t>OKROGLI D 16 MM -SVETLOVLEČENO</t>
  </si>
  <si>
    <t>OKROGLI D 25 MM -SVETLO VLEČENO</t>
  </si>
  <si>
    <t>OKROGLI D 50 MM -SVETLO VLEČENO</t>
  </si>
  <si>
    <t>MREŽA PVC ORANŽ ZAŠČITNA ZA GRADBIŠČE</t>
  </si>
  <si>
    <t>LES REZAN - SMREKA 24mm, KLASA II</t>
  </si>
  <si>
    <t>LES REZAN - SMREKA 48mm, KLASA II</t>
  </si>
  <si>
    <t xml:space="preserve">BARVA EPOKSI DVOKOMPONETNA DEBELOSLOJNA 1KG </t>
  </si>
  <si>
    <t>FOLIJA ČEPASTA PM-8N 2,0M 450G</t>
  </si>
  <si>
    <t>POKROV KANALSKI Z OKVIRJEM FI 600</t>
  </si>
  <si>
    <t>MALTA SUHA MEŠANICA ZA BETON 25/1</t>
  </si>
  <si>
    <t>POKROV LTZ 600X600 MM - 400 KN</t>
  </si>
  <si>
    <t>ŽICA MEHKO ŽARJENA 3,1, VEZ 20KG</t>
  </si>
  <si>
    <t>ČISTILO ZA ZAVORE 750ML</t>
  </si>
  <si>
    <t>TESA KREPP 50:100</t>
  </si>
  <si>
    <t>FILC beli 600g/m2, širine 180-210 cm, dolžine 70-120 m</t>
  </si>
  <si>
    <t>PIŠTOLA ZA SILIKONSKI KIT 225</t>
  </si>
  <si>
    <t>PASTA MILO 600G</t>
  </si>
  <si>
    <t>BARVA  LATEX 15/1 L, JUPOL ALI ENAKOVREDNO</t>
  </si>
  <si>
    <t>PLOŠČA VEZANA T FIX - 21 MM</t>
  </si>
  <si>
    <t>PLOŠČA VEZANA T FIX - 15 MM</t>
  </si>
  <si>
    <t>PLOŠČA TRAVNA - BETONSKA</t>
  </si>
  <si>
    <t>TRAK PAKIRNI POLYESTER 19 MM tesakreo 50m 100mm</t>
  </si>
  <si>
    <t>CEV BETONSKA D1000 MM</t>
  </si>
  <si>
    <t>SPREJ DEODORANT ZA KLIME TS 500ML</t>
  </si>
  <si>
    <t>SPREJ - ODSTRANJEVALEC VLAGE</t>
  </si>
  <si>
    <t>CEV SAMOSKRČNA S SMOLO 51/16 TOPFLUX RUMENI 9,5 MM</t>
  </si>
  <si>
    <t>SREDSTVO ZA HITRO ODMAŠČEVANJE ODTOKOV, PIPE FLUX</t>
  </si>
  <si>
    <t>RAGLJA DVOSMERNA 3/4" 1/2 Raglja pregibna</t>
  </si>
  <si>
    <t>HIDRANT NADZEMNI INOX 750/1550 DN 80/1250N INOX VT</t>
  </si>
  <si>
    <t>SPREJ VISCO STABIL-SINT.MAZIVN</t>
  </si>
  <si>
    <t>MAST BELA - OKS250 V TUBI 100 ML</t>
  </si>
  <si>
    <t>SPREJ ODVIJAČ SHOCK SPRAY</t>
  </si>
  <si>
    <t>REZILEC AVTOGENI</t>
  </si>
  <si>
    <t>SPREJ-MULTI VEČNAMENSKO MAZIVO</t>
  </si>
  <si>
    <t>MAZIVO V SPREJU KOT NPR. BIRAL</t>
  </si>
  <si>
    <t>SREDSTVO ZA LAŽJE DRSENJE KABLOV-SILIKON 100</t>
  </si>
  <si>
    <t>KLJUČAVNICA POHIŠTVENA ZA OMARO</t>
  </si>
  <si>
    <t>SPREJ CINK-ZAŠČITA PROTI KOROZIJI</t>
  </si>
  <si>
    <t>ŠKARJE ZA VEJE 700 MM KOT NPR. UNIOR</t>
  </si>
  <si>
    <t>NITKA NAHRBTNE KOSILNICE 2,4/434m</t>
  </si>
  <si>
    <t>METLICA ZA WC</t>
  </si>
  <si>
    <t>SPREJ ZA UGOTAV. UHAJAN PLINA 400ml</t>
  </si>
  <si>
    <t>PLIN ZA SPAJKALNIK KOT NPR. ULTRAMAPP 2200</t>
  </si>
  <si>
    <t>KOŠ PVC S PEDALKO KOT NPR. DECOBIN, 20L</t>
  </si>
  <si>
    <t>BRISAČA VLAŽNA PAPIRNA ZA ROKE 90/1 KOT NPR. POWER WIPES</t>
  </si>
  <si>
    <t>ODSTRANJEVALEC KALCIJA CA REMOVER HD 5</t>
  </si>
  <si>
    <t>LEPILO - TESNILO MONTAŽNO KOT NPR. Kemiskol</t>
  </si>
  <si>
    <t>RAZREDČILO TESAROL</t>
  </si>
  <si>
    <t>RAZREDČILO NITRO</t>
  </si>
  <si>
    <t>BARVA KONČNA ZA KOVINO 0,75L</t>
  </si>
  <si>
    <t>KLEŠČE PAPAGAJ L=240 MM</t>
  </si>
  <si>
    <t>KOMPLET ORODJA V KOVČKU 51 KOSOV</t>
  </si>
  <si>
    <t>KPL</t>
  </si>
  <si>
    <t>LOPATA ZA PREMOG</t>
  </si>
  <si>
    <t>POBIRALEC SMETI (ROČNI) KOT NPR. Gardena</t>
  </si>
  <si>
    <t>KLEŠČE ZA KOVICE</t>
  </si>
  <si>
    <t>POKROV LTZ D 600 - 400 KN KANALIZACIJA Z ODPRTINAMI</t>
  </si>
  <si>
    <t>TRAK LEPILNI KREP 50MM X 50 M</t>
  </si>
  <si>
    <t>MALTA SUHA HIDROZAT</t>
  </si>
  <si>
    <t>PLOŠČA REZALNA ZA ŽELEZO D 350</t>
  </si>
  <si>
    <t>OBEŠANKA CILINDRIČNA</t>
  </si>
  <si>
    <t>VEZICA PVC 7,8x540 100/1</t>
  </si>
  <si>
    <t>DRŽALO ZA NAVOJNI SVEDER ČELJUSTI 20 x 7, M-4/5/6,</t>
  </si>
  <si>
    <t>SVEDER SPIRALNI 8,5 MM</t>
  </si>
  <si>
    <t>SVEDER SPIRALNI 7 MM</t>
  </si>
  <si>
    <t>SVEDER SPIRALNI 6 MM</t>
  </si>
  <si>
    <t>SVEDER SPIRALNI 5 MM</t>
  </si>
  <si>
    <t>SVEDER SPIRALNI 4 MM</t>
  </si>
  <si>
    <t>SVEDER SPIRALNI HSS 18 MM , MK HSS-E Hardox</t>
  </si>
  <si>
    <t>SVEDER SPIRALNI 4,5 MM</t>
  </si>
  <si>
    <t>SVEDER SPIRALNI 3,5 MM</t>
  </si>
  <si>
    <t>SVEDER SPIRALNI 3 MM</t>
  </si>
  <si>
    <t>SVEDER ZA BETON 10 MM</t>
  </si>
  <si>
    <t>SVEDER ZA BETON 8 MM</t>
  </si>
  <si>
    <t>SVEDER ZA BETON 6 MM</t>
  </si>
  <si>
    <t>SVEDER ZA BETON 5 MM</t>
  </si>
  <si>
    <t>SVEDER ZA BETON 12 MM</t>
  </si>
  <si>
    <t>SVEDER ZA BETON 14 MM</t>
  </si>
  <si>
    <t>SVEDER SPIRALNI 5,5 MM</t>
  </si>
  <si>
    <t>SVEDER NAVOJNI M8 STROJNI DIN 371/B/HSS-E</t>
  </si>
  <si>
    <t>SVEDER NAVOJNI M10 ROČNI DIN 352/HSS</t>
  </si>
  <si>
    <t>SVEDER NAVOJNI M6 ROČNI DIN 352/HSS</t>
  </si>
  <si>
    <t>MATICA VARNOSTNA M16</t>
  </si>
  <si>
    <t>MATICA VARNOSTNA M5</t>
  </si>
  <si>
    <t>MATICA M 16  NERJAVNA</t>
  </si>
  <si>
    <t>MATICA M18</t>
  </si>
  <si>
    <t>MATICA M 12  NERJAVNA</t>
  </si>
  <si>
    <t>MATICA M12</t>
  </si>
  <si>
    <t>MATICA M 6 NERJAVNA</t>
  </si>
  <si>
    <t>MATICA M 8 NERJAVNA</t>
  </si>
  <si>
    <t>MATICA  M 10 NERJAVNA</t>
  </si>
  <si>
    <t>MATICA M16</t>
  </si>
  <si>
    <t>METER 5 M TYLON</t>
  </si>
  <si>
    <t>PODLOŽKA M10</t>
  </si>
  <si>
    <t>PODLOŽKA M12</t>
  </si>
  <si>
    <t>PODLOŽKA M5</t>
  </si>
  <si>
    <t>PODLOŽKA M6</t>
  </si>
  <si>
    <t>PODLOŽKA M6 NERJAVNA</t>
  </si>
  <si>
    <t>PODLOŽKA ZA M8 NERJAVNA</t>
  </si>
  <si>
    <t>PODLOŽKA ŠIROKA ZA M10 NERJAVNA</t>
  </si>
  <si>
    <t>PODLOŽKA ŠIROKA ZA M12 NERJAVNA</t>
  </si>
  <si>
    <t>VIJAK KNIPING 2,2-4,2 50-90</t>
  </si>
  <si>
    <t>VIJAK LESNI - HECO-FIX 4,5 MM</t>
  </si>
  <si>
    <t>VIJAK LESNI HECO-FIX 5 X 55</t>
  </si>
  <si>
    <t>VIJAK ZATEZNI TX M16 (16x90)</t>
  </si>
  <si>
    <t>VIJAK ZATEZNI TX M16 (16x100)</t>
  </si>
  <si>
    <t xml:space="preserve">VIJAK INOX M 8X80 </t>
  </si>
  <si>
    <t>VLOŽEK CILINDRIČNI ZA ENOTEN KLJUČ</t>
  </si>
  <si>
    <t>VLOŽEK ZIDNI Z VIJAKOM 5x60</t>
  </si>
  <si>
    <t>VLOŽEK ZIDNI PVC 6 X 30</t>
  </si>
  <si>
    <t>VLOŽEK ZIDNI PVC 8 X 40</t>
  </si>
  <si>
    <t>NOŽ OLFA Z REZILI</t>
  </si>
  <si>
    <t>PLOČEVINA NERJAVNA 2mm</t>
  </si>
  <si>
    <t>PLOČEVINA ČRNA TVP SOL 6/7 X1500 X 3000</t>
  </si>
  <si>
    <t>PLOČEVINA REBRASTA AL 4 / 5 MM (AL. sol. 4/5,5x1250x2500)</t>
  </si>
  <si>
    <t>PLOČEVINA AL 3/4,5 1250x2500</t>
  </si>
  <si>
    <t>KOTNIK 250 MM KOVINSKI</t>
  </si>
  <si>
    <t>TRAK PAKIRNI POLYESTER 19 MMX 500 M</t>
  </si>
  <si>
    <t>TRAK LEPILNI OBOJESTRANSKI 5M/38MM</t>
  </si>
  <si>
    <t>PROFIL GRADBENI  65X160X65 MM</t>
  </si>
  <si>
    <t>VENTIL KROGLIČNI 3/4"</t>
  </si>
  <si>
    <t>VENTIL MEŠALNI REDUCIRNI</t>
  </si>
  <si>
    <t>VENTIL MEŠALNI Set zapiralni LIV</t>
  </si>
  <si>
    <t>VENTIL MEŠALNI Set pokrov zaščitni LIV</t>
  </si>
  <si>
    <t>PIPA 3/4 "</t>
  </si>
  <si>
    <t>PIPA ZA KUHINJSKO KORITO</t>
  </si>
  <si>
    <t>PIPA ZA TUŠ</t>
  </si>
  <si>
    <t>KOLENO 3/8 "</t>
  </si>
  <si>
    <t>CEV BAKRENA PREDIZOLIRANA 3/8</t>
  </si>
  <si>
    <t>CEV ALUMINIJASTA DIM. 60X2 MM</t>
  </si>
  <si>
    <t>DESKA ZA WC -PVC KOT NPR. DOLOMITE</t>
  </si>
  <si>
    <t>MANŠETA WC ŠKOLJKE</t>
  </si>
  <si>
    <t>PIPA ZA TUŠ KOT NPR. GROHE EUROSMART KOPALNIŠKA ARMATURA</t>
  </si>
  <si>
    <t>CEV TERMOSKRČLJIVA TMX 12,7</t>
  </si>
  <si>
    <t>CEV TERMOSKRČLJIVA TMX 3,2</t>
  </si>
  <si>
    <t>CEV TERMOSKRČLJIVA TMX 4,8</t>
  </si>
  <si>
    <t>CEV TERMOSKRČLJIVA TMX 6,4</t>
  </si>
  <si>
    <t>CEV TERMOSKRČLJIVA TMX 9,4</t>
  </si>
  <si>
    <t>GEL ZA UMIVANJE ROK</t>
  </si>
  <si>
    <t>POKROV BETONSKI 600 VENEC BETONSKI</t>
  </si>
  <si>
    <t>POKROV BETONSKI 40X40</t>
  </si>
  <si>
    <t>PLOŠČA VEZANA T FIX - 15 MM x 9mm</t>
  </si>
  <si>
    <t>PLOŠČA VEZANA T FIX 25 MM x 30mm</t>
  </si>
  <si>
    <t>LEPILO ZA PLOŠČICE 25/1</t>
  </si>
  <si>
    <t>LEPILO - TESNILO MONTAŽNO (kot npr. Sikabond-T2 bel 300ml)</t>
  </si>
  <si>
    <t>LEPILO AL-FIX</t>
  </si>
  <si>
    <t>LETEV ZIDARSKA - ALU (2000 mm) BREZ ROČAJEV Z LIBELO</t>
  </si>
  <si>
    <t>LETEV ZIDARSKA ALU 1500 MM Z LIBELO</t>
  </si>
  <si>
    <t>LESTEV LESENA A</t>
  </si>
  <si>
    <t>LESTEV KOVINSKA PROSTOSTOJEČA - 3 STOPIČNA</t>
  </si>
  <si>
    <t>LES SKOBLAN 4000X70X70 (morali 10x12cm 5m-oblani)</t>
  </si>
  <si>
    <t>ŽICA VARILNA D 1 MM TIN-1P</t>
  </si>
  <si>
    <t>ŽICA AL 87S ZA VARJENJE wolfram 1,6</t>
  </si>
  <si>
    <t>KLJUČ NATIČNI 1/2" (10 - 32)</t>
  </si>
  <si>
    <t>KLJUČAVNICA - CILINDRIČNI VLOŽEK - enoten ključ</t>
  </si>
  <si>
    <t>PLATNO BRUSNO 610 mm x 1000 mm GRAN 060</t>
  </si>
  <si>
    <t>FOLIJA STRECH širine 500mm, 5KG pakiranje</t>
  </si>
  <si>
    <t>TRAK IZOLIRNI (15 mm x 10 m)</t>
  </si>
  <si>
    <t>SPREJ ODVIJAČ 400 ml</t>
  </si>
  <si>
    <t>CEV POHIŠTVENA 20 x 40 MM x 2MM</t>
  </si>
  <si>
    <t>CEV POHIŠTVENA 30X30 MM x 2 MM</t>
  </si>
  <si>
    <t>CEV POHIŠTVENA 40X40 MM x 2MM</t>
  </si>
  <si>
    <t>CEV POHIŠTVENA 50X50 MM x 2MM</t>
  </si>
  <si>
    <t>CEV POHIŠTVENA 60X40 MM x 2MM</t>
  </si>
  <si>
    <t>PLOČEVINA ČRNA 2 MM x 1000 x 2000</t>
  </si>
  <si>
    <t>PLOŠČA GIPS "KNAUF" 2000 x 1250 x 12,5 mm</t>
  </si>
  <si>
    <t>BARVA NOTRANJA, JUPOL CITRO 10/1 ALI ENAKOVREDNO</t>
  </si>
  <si>
    <t>KOŠ BETONSKI S PEPELNIKOM kot npr. ECCO 87 ALI ENAKOVREDNI</t>
  </si>
  <si>
    <t>ČELJUST NAVOJNA M- 4 DIN 223/B</t>
  </si>
  <si>
    <t>ČELJUST NAVOJNA M- 6 DIN 223/B</t>
  </si>
  <si>
    <t>ČELJUST NAVOJNA M- 5 DIN 223/B</t>
  </si>
  <si>
    <t>ČELJUST NAVOJNA M- 8 DIN 223/B</t>
  </si>
  <si>
    <t>ČELJUST NAVOJNA M- 10 DIN 223/B</t>
  </si>
  <si>
    <t>ČELJUST NAVOJNA M- 12 DIN 223/B</t>
  </si>
  <si>
    <t>ČELJUST NAVOJNA M- 14 DIN 223/B</t>
  </si>
  <si>
    <t>ČELJUST NAVOJNA M- 16 DIN 223/B</t>
  </si>
  <si>
    <t>SVEDER NAVOJNI M4 ROČNI DIN 352/HSS</t>
  </si>
  <si>
    <t>SVEDER NAVOJNI M5 ROČNI DIN 352/HSS</t>
  </si>
  <si>
    <t>SVEDER NAVOJNI M8 ROČNI DIN 352/HSS</t>
  </si>
  <si>
    <t>SVEDER NAVOJNI M12 ROČNI DIN 352/HSS</t>
  </si>
  <si>
    <t>SVEDER NAVOJNI M14 ROČNI DIN 352/HSS</t>
  </si>
  <si>
    <t>SVEDER NAVOJNI M16 ROČNI DIN 352/HSS</t>
  </si>
  <si>
    <t>BATERIJA NiMh ZA MAGLITE SVETILKO kot npr. MACHCHARGE NIMH HALOGEN</t>
  </si>
  <si>
    <t xml:space="preserve">Zap.št. </t>
  </si>
  <si>
    <t>Šifra DARS*</t>
  </si>
  <si>
    <t>Cena/ME</t>
  </si>
  <si>
    <t>ME</t>
  </si>
  <si>
    <t>Ponudnik:</t>
  </si>
  <si>
    <t xml:space="preserve">PRILOGA PONUDBENEGA PREDRAČUNA POMOŽNIH MATERIALOV ŠT.: </t>
  </si>
  <si>
    <t>A. POMOŽNI MATERIALI</t>
  </si>
  <si>
    <t>Naziv blaga</t>
  </si>
  <si>
    <t>Proizvajalec, trgovsko ime blaga, način pakiranja</t>
  </si>
  <si>
    <t>B. VIJAKI, STROJNO ORODJE</t>
  </si>
  <si>
    <t>Skupaj A</t>
  </si>
  <si>
    <t>Skupaj B</t>
  </si>
  <si>
    <t>C. PLOČEVINA IN TRAKOVI, NOSILCI IN PROFILI</t>
  </si>
  <si>
    <t>Skupaj C</t>
  </si>
  <si>
    <t>D. VODOVODNE INSTALACIJE, CENTRALNO OGREVANJE</t>
  </si>
  <si>
    <t>Skupaj D</t>
  </si>
  <si>
    <t>E. OSTALI GRADBENI MATERIALI</t>
  </si>
  <si>
    <t>Proizvajalec, trgovsko ime blaga, način pakiranja**</t>
  </si>
  <si>
    <t>Skupaj E</t>
  </si>
  <si>
    <t>Skupaj A+B+C+D+E</t>
  </si>
  <si>
    <t>DDV 22%</t>
  </si>
  <si>
    <t>Skupaj z DDV</t>
  </si>
  <si>
    <r>
      <t xml:space="preserve">*    </t>
    </r>
    <r>
      <rPr>
        <i/>
        <sz val="12"/>
        <color theme="1"/>
        <rFont val="Calibri"/>
        <family val="2"/>
        <charset val="238"/>
        <scheme val="minor"/>
      </rPr>
      <t>Šifra DARS</t>
    </r>
    <r>
      <rPr>
        <sz val="12"/>
        <color theme="1"/>
        <rFont val="Calibri"/>
        <family val="2"/>
        <charset val="238"/>
        <scheme val="minor"/>
      </rPr>
      <t xml:space="preserve"> je internega značaja</t>
    </r>
  </si>
  <si>
    <r>
      <t xml:space="preserve">** </t>
    </r>
    <r>
      <rPr>
        <i/>
        <sz val="12"/>
        <color theme="1"/>
        <rFont val="Calibri"/>
        <family val="2"/>
        <charset val="238"/>
        <scheme val="minor"/>
      </rPr>
      <t>Proizvajalec, trgovsko ime blaga, način pakiranja</t>
    </r>
    <r>
      <rPr>
        <sz val="12"/>
        <color theme="1"/>
        <rFont val="Calibri"/>
        <family val="2"/>
        <charset val="238"/>
        <scheme val="minor"/>
      </rPr>
      <t xml:space="preserve"> ponudnik vpiše, če je to primerno</t>
    </r>
  </si>
  <si>
    <t>Datum:</t>
  </si>
  <si>
    <t xml:space="preserve">Podpis: 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</si>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</sst>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5" fillId="0" borderId="0" xfId="0" applyNumberFormat="1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3" fontId="5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right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1"/>
  <sheetViews>
    <sheetView tabSelected="1" topLeftCell="A301" zoomScaleNormal="100" workbookViewId="0">
      <selection activeCell="G314" sqref="G314"/>
    </sheetView>
  </sheetViews>
  <sheetFormatPr defaultRowHeight="25.5" customHeight="1" x14ac:dyDescent="0.25"/>
  <cols>
    <col min="1" max="1" width="7.28515625" style="7" bestFit="1" customWidth="1"/>
    <col min="2" max="2" width="10.7109375" style="7" customWidth="1"/>
    <col min="3" max="3" width="54.85546875" style="11" customWidth="1"/>
    <col min="4" max="4" width="33.42578125" style="37" customWidth="1"/>
    <col min="5" max="5" width="9.140625" style="9"/>
    <col min="6" max="6" width="9.140625" style="7"/>
    <col min="7" max="7" width="10.85546875" style="10" bestFit="1" customWidth="1"/>
    <col min="8" max="8" width="18.28515625" style="41" customWidth="1"/>
    <col min="9" max="10" width="12" style="10" bestFit="1" customWidth="1"/>
    <col min="11" max="16384" width="9.140625" style="7"/>
  </cols>
  <sheetData>
    <row r="1" spans="1:8" ht="25.5" customHeight="1" x14ac:dyDescent="0.25">
      <c r="B1" s="8" t="s">
        <v>299</v>
      </c>
      <c r="C1" s="69"/>
      <c r="D1" s="69"/>
    </row>
    <row r="3" spans="1:8" ht="35.25" customHeight="1" x14ac:dyDescent="0.25">
      <c r="B3" s="66" t="s">
        <v>300</v>
      </c>
      <c r="C3" s="66"/>
      <c r="D3" s="52"/>
    </row>
    <row r="5" spans="1:8" ht="25.5" customHeight="1" x14ac:dyDescent="0.25">
      <c r="B5" s="67" t="s">
        <v>301</v>
      </c>
      <c r="C5" s="67"/>
      <c r="D5" s="1"/>
    </row>
    <row r="6" spans="1:8" ht="31.5" x14ac:dyDescent="0.25">
      <c r="A6" s="15" t="s">
        <v>295</v>
      </c>
      <c r="B6" s="12" t="s">
        <v>296</v>
      </c>
      <c r="C6" s="13" t="s">
        <v>302</v>
      </c>
      <c r="D6" s="2" t="s">
        <v>312</v>
      </c>
      <c r="E6" s="14" t="s">
        <v>0</v>
      </c>
      <c r="F6" s="15" t="s">
        <v>298</v>
      </c>
      <c r="G6" s="16" t="s">
        <v>297</v>
      </c>
      <c r="H6" s="42" t="s">
        <v>92</v>
      </c>
    </row>
    <row r="7" spans="1:8" ht="25.5" customHeight="1" x14ac:dyDescent="0.25">
      <c r="A7" s="17">
        <v>1</v>
      </c>
      <c r="B7" s="17"/>
      <c r="C7" s="18" t="s">
        <v>1</v>
      </c>
      <c r="D7" s="53"/>
      <c r="E7" s="19">
        <v>200</v>
      </c>
      <c r="F7" s="17" t="s">
        <v>2</v>
      </c>
      <c r="G7" s="55"/>
      <c r="H7" s="43">
        <f>ROUND(ROUND(G7,2)*E7,2)</f>
        <v>0</v>
      </c>
    </row>
    <row r="8" spans="1:8" ht="25.5" customHeight="1" x14ac:dyDescent="0.25">
      <c r="A8" s="17">
        <v>2</v>
      </c>
      <c r="B8" s="17"/>
      <c r="C8" s="18" t="s">
        <v>129</v>
      </c>
      <c r="D8" s="54"/>
      <c r="E8" s="19">
        <v>50</v>
      </c>
      <c r="F8" s="17" t="s">
        <v>3</v>
      </c>
      <c r="G8" s="55"/>
      <c r="H8" s="43">
        <f t="shared" ref="H8:H71" si="0">ROUND(ROUND(G8,2)*E8,2)</f>
        <v>0</v>
      </c>
    </row>
    <row r="9" spans="1:8" ht="25.5" customHeight="1" x14ac:dyDescent="0.25">
      <c r="A9" s="17">
        <v>3</v>
      </c>
      <c r="B9" s="17"/>
      <c r="C9" s="18" t="s">
        <v>161</v>
      </c>
      <c r="D9" s="53"/>
      <c r="E9" s="19">
        <v>30</v>
      </c>
      <c r="F9" s="17" t="s">
        <v>3</v>
      </c>
      <c r="G9" s="55"/>
      <c r="H9" s="43">
        <f t="shared" si="0"/>
        <v>0</v>
      </c>
    </row>
    <row r="10" spans="1:8" ht="31.5" x14ac:dyDescent="0.25">
      <c r="A10" s="17">
        <v>4</v>
      </c>
      <c r="B10" s="17"/>
      <c r="C10" s="18" t="s">
        <v>94</v>
      </c>
      <c r="D10" s="54"/>
      <c r="E10" s="19">
        <v>50</v>
      </c>
      <c r="F10" s="17" t="s">
        <v>3</v>
      </c>
      <c r="G10" s="55"/>
      <c r="H10" s="43">
        <f t="shared" si="0"/>
        <v>0</v>
      </c>
    </row>
    <row r="11" spans="1:8" ht="25.5" customHeight="1" x14ac:dyDescent="0.25">
      <c r="A11" s="17">
        <v>5</v>
      </c>
      <c r="B11" s="17"/>
      <c r="C11" s="18" t="s">
        <v>278</v>
      </c>
      <c r="D11" s="53"/>
      <c r="E11" s="19">
        <v>50</v>
      </c>
      <c r="F11" s="17" t="s">
        <v>3</v>
      </c>
      <c r="G11" s="55"/>
      <c r="H11" s="43">
        <f t="shared" si="0"/>
        <v>0</v>
      </c>
    </row>
    <row r="12" spans="1:8" ht="25.5" customHeight="1" x14ac:dyDescent="0.25">
      <c r="A12" s="17">
        <v>6</v>
      </c>
      <c r="B12" s="17"/>
      <c r="C12" s="18" t="s">
        <v>103</v>
      </c>
      <c r="D12" s="53"/>
      <c r="E12" s="19">
        <v>15</v>
      </c>
      <c r="F12" s="17" t="s">
        <v>3</v>
      </c>
      <c r="G12" s="55"/>
      <c r="H12" s="43">
        <f t="shared" si="0"/>
        <v>0</v>
      </c>
    </row>
    <row r="13" spans="1:8" ht="31.5" x14ac:dyDescent="0.25">
      <c r="A13" s="17">
        <v>7</v>
      </c>
      <c r="B13" s="17"/>
      <c r="C13" s="18" t="s">
        <v>294</v>
      </c>
      <c r="D13" s="53"/>
      <c r="E13" s="19">
        <v>15</v>
      </c>
      <c r="F13" s="17" t="s">
        <v>3</v>
      </c>
      <c r="G13" s="55"/>
      <c r="H13" s="43">
        <f t="shared" si="0"/>
        <v>0</v>
      </c>
    </row>
    <row r="14" spans="1:8" ht="31.5" x14ac:dyDescent="0.25">
      <c r="A14" s="17">
        <v>8</v>
      </c>
      <c r="B14" s="17"/>
      <c r="C14" s="18" t="s">
        <v>156</v>
      </c>
      <c r="D14" s="53"/>
      <c r="E14" s="19">
        <v>40</v>
      </c>
      <c r="F14" s="17" t="s">
        <v>3</v>
      </c>
      <c r="G14" s="55"/>
      <c r="H14" s="43">
        <f t="shared" si="0"/>
        <v>0</v>
      </c>
    </row>
    <row r="15" spans="1:8" ht="31.5" x14ac:dyDescent="0.25">
      <c r="A15" s="17">
        <v>9</v>
      </c>
      <c r="B15" s="17"/>
      <c r="C15" s="18" t="s">
        <v>137</v>
      </c>
      <c r="D15" s="53"/>
      <c r="E15" s="19">
        <v>200</v>
      </c>
      <c r="F15" s="17" t="s">
        <v>3</v>
      </c>
      <c r="G15" s="55"/>
      <c r="H15" s="43">
        <f t="shared" si="0"/>
        <v>0</v>
      </c>
    </row>
    <row r="16" spans="1:8" ht="25.5" customHeight="1" x14ac:dyDescent="0.25">
      <c r="A16" s="17">
        <v>10</v>
      </c>
      <c r="B16" s="17"/>
      <c r="C16" s="18" t="s">
        <v>124</v>
      </c>
      <c r="D16" s="53"/>
      <c r="E16" s="19">
        <v>200</v>
      </c>
      <c r="F16" s="17" t="s">
        <v>3</v>
      </c>
      <c r="G16" s="55"/>
      <c r="H16" s="43">
        <f t="shared" si="0"/>
        <v>0</v>
      </c>
    </row>
    <row r="17" spans="1:8" ht="25.5" customHeight="1" x14ac:dyDescent="0.25">
      <c r="A17" s="17">
        <v>11</v>
      </c>
      <c r="B17" s="17"/>
      <c r="C17" s="18" t="s">
        <v>9</v>
      </c>
      <c r="D17" s="53"/>
      <c r="E17" s="19">
        <v>100</v>
      </c>
      <c r="F17" s="17" t="s">
        <v>3</v>
      </c>
      <c r="G17" s="55"/>
      <c r="H17" s="43">
        <f t="shared" si="0"/>
        <v>0</v>
      </c>
    </row>
    <row r="18" spans="1:8" ht="25.5" customHeight="1" x14ac:dyDescent="0.25">
      <c r="A18" s="17">
        <v>12</v>
      </c>
      <c r="B18" s="17"/>
      <c r="C18" s="18" t="s">
        <v>10</v>
      </c>
      <c r="D18" s="53"/>
      <c r="E18" s="19">
        <v>100</v>
      </c>
      <c r="F18" s="17" t="s">
        <v>3</v>
      </c>
      <c r="G18" s="55"/>
      <c r="H18" s="43">
        <f t="shared" si="0"/>
        <v>0</v>
      </c>
    </row>
    <row r="19" spans="1:8" ht="25.5" customHeight="1" x14ac:dyDescent="0.25">
      <c r="A19" s="17">
        <v>13</v>
      </c>
      <c r="B19" s="17"/>
      <c r="C19" s="18" t="s">
        <v>11</v>
      </c>
      <c r="D19" s="53"/>
      <c r="E19" s="19">
        <v>100</v>
      </c>
      <c r="F19" s="17" t="s">
        <v>3</v>
      </c>
      <c r="G19" s="55"/>
      <c r="H19" s="43">
        <f t="shared" si="0"/>
        <v>0</v>
      </c>
    </row>
    <row r="20" spans="1:8" ht="25.5" customHeight="1" x14ac:dyDescent="0.25">
      <c r="A20" s="17">
        <v>14</v>
      </c>
      <c r="B20" s="17"/>
      <c r="C20" s="18" t="s">
        <v>20</v>
      </c>
      <c r="D20" s="53"/>
      <c r="E20" s="19">
        <v>300</v>
      </c>
      <c r="F20" s="17" t="s">
        <v>3</v>
      </c>
      <c r="G20" s="55"/>
      <c r="H20" s="43">
        <f t="shared" si="0"/>
        <v>0</v>
      </c>
    </row>
    <row r="21" spans="1:8" ht="25.5" customHeight="1" x14ac:dyDescent="0.25">
      <c r="A21" s="17">
        <v>15</v>
      </c>
      <c r="B21" s="17"/>
      <c r="C21" s="18" t="s">
        <v>13</v>
      </c>
      <c r="D21" s="53"/>
      <c r="E21" s="19">
        <v>50</v>
      </c>
      <c r="F21" s="17" t="s">
        <v>14</v>
      </c>
      <c r="G21" s="55"/>
      <c r="H21" s="43">
        <f t="shared" si="0"/>
        <v>0</v>
      </c>
    </row>
    <row r="22" spans="1:8" ht="25.5" customHeight="1" x14ac:dyDescent="0.25">
      <c r="A22" s="17">
        <v>16</v>
      </c>
      <c r="B22" s="17"/>
      <c r="C22" s="18" t="s">
        <v>15</v>
      </c>
      <c r="D22" s="53"/>
      <c r="E22" s="19">
        <v>50</v>
      </c>
      <c r="F22" s="17" t="s">
        <v>14</v>
      </c>
      <c r="G22" s="55"/>
      <c r="H22" s="43">
        <f t="shared" si="0"/>
        <v>0</v>
      </c>
    </row>
    <row r="23" spans="1:8" ht="25.5" customHeight="1" x14ac:dyDescent="0.25">
      <c r="A23" s="17">
        <v>17</v>
      </c>
      <c r="B23" s="17"/>
      <c r="C23" s="18" t="s">
        <v>95</v>
      </c>
      <c r="D23" s="53"/>
      <c r="E23" s="19">
        <v>10</v>
      </c>
      <c r="F23" s="17" t="s">
        <v>17</v>
      </c>
      <c r="G23" s="55"/>
      <c r="H23" s="43">
        <f t="shared" si="0"/>
        <v>0</v>
      </c>
    </row>
    <row r="24" spans="1:8" ht="25.5" customHeight="1" x14ac:dyDescent="0.25">
      <c r="A24" s="17">
        <v>18</v>
      </c>
      <c r="B24" s="17"/>
      <c r="C24" s="18" t="s">
        <v>250</v>
      </c>
      <c r="D24" s="53"/>
      <c r="E24" s="19">
        <v>100</v>
      </c>
      <c r="F24" s="17" t="s">
        <v>2</v>
      </c>
      <c r="G24" s="55"/>
      <c r="H24" s="43">
        <f t="shared" si="0"/>
        <v>0</v>
      </c>
    </row>
    <row r="25" spans="1:8" ht="25.5" customHeight="1" x14ac:dyDescent="0.25">
      <c r="A25" s="17">
        <v>19</v>
      </c>
      <c r="B25" s="17"/>
      <c r="C25" s="18" t="s">
        <v>16</v>
      </c>
      <c r="D25" s="53"/>
      <c r="E25" s="19">
        <v>10</v>
      </c>
      <c r="F25" s="17" t="s">
        <v>3</v>
      </c>
      <c r="G25" s="55"/>
      <c r="H25" s="43">
        <f t="shared" si="0"/>
        <v>0</v>
      </c>
    </row>
    <row r="26" spans="1:8" ht="31.5" x14ac:dyDescent="0.25">
      <c r="A26" s="17">
        <v>20</v>
      </c>
      <c r="B26" s="17"/>
      <c r="C26" s="18" t="s">
        <v>140</v>
      </c>
      <c r="D26" s="53"/>
      <c r="E26" s="19">
        <v>2</v>
      </c>
      <c r="F26" s="17" t="s">
        <v>3</v>
      </c>
      <c r="G26" s="55"/>
      <c r="H26" s="43">
        <f t="shared" si="0"/>
        <v>0</v>
      </c>
    </row>
    <row r="27" spans="1:8" ht="25.5" customHeight="1" x14ac:dyDescent="0.25">
      <c r="A27" s="17">
        <v>21</v>
      </c>
      <c r="B27" s="17"/>
      <c r="C27" s="18" t="s">
        <v>96</v>
      </c>
      <c r="D27" s="53"/>
      <c r="E27" s="19">
        <v>100</v>
      </c>
      <c r="F27" s="17" t="s">
        <v>3</v>
      </c>
      <c r="G27" s="55"/>
      <c r="H27" s="43">
        <f t="shared" si="0"/>
        <v>0</v>
      </c>
    </row>
    <row r="28" spans="1:8" ht="25.5" customHeight="1" x14ac:dyDescent="0.25">
      <c r="A28" s="17">
        <v>22</v>
      </c>
      <c r="B28" s="17"/>
      <c r="C28" s="18" t="s">
        <v>18</v>
      </c>
      <c r="D28" s="54"/>
      <c r="E28" s="19">
        <v>100</v>
      </c>
      <c r="F28" s="17" t="s">
        <v>3</v>
      </c>
      <c r="G28" s="55"/>
      <c r="H28" s="43">
        <f t="shared" si="0"/>
        <v>0</v>
      </c>
    </row>
    <row r="29" spans="1:8" ht="25.5" customHeight="1" x14ac:dyDescent="0.25">
      <c r="A29" s="17">
        <v>23</v>
      </c>
      <c r="B29" s="17"/>
      <c r="C29" s="18" t="s">
        <v>162</v>
      </c>
      <c r="D29" s="54"/>
      <c r="E29" s="19">
        <v>10</v>
      </c>
      <c r="F29" s="17" t="s">
        <v>3</v>
      </c>
      <c r="G29" s="55"/>
      <c r="H29" s="43">
        <f t="shared" si="0"/>
        <v>0</v>
      </c>
    </row>
    <row r="30" spans="1:8" ht="25.5" customHeight="1" x14ac:dyDescent="0.25">
      <c r="A30" s="17">
        <v>24</v>
      </c>
      <c r="B30" s="17"/>
      <c r="C30" s="18" t="s">
        <v>167</v>
      </c>
      <c r="D30" s="53"/>
      <c r="E30" s="19">
        <v>20</v>
      </c>
      <c r="F30" s="17" t="s">
        <v>3</v>
      </c>
      <c r="G30" s="55"/>
      <c r="H30" s="43">
        <f t="shared" si="0"/>
        <v>0</v>
      </c>
    </row>
    <row r="31" spans="1:8" ht="25.5" customHeight="1" x14ac:dyDescent="0.25">
      <c r="A31" s="17">
        <v>25</v>
      </c>
      <c r="B31" s="17"/>
      <c r="C31" s="18" t="s">
        <v>266</v>
      </c>
      <c r="D31" s="54"/>
      <c r="E31" s="19">
        <v>20</v>
      </c>
      <c r="F31" s="17" t="s">
        <v>3</v>
      </c>
      <c r="G31" s="55"/>
      <c r="H31" s="43">
        <f t="shared" si="0"/>
        <v>0</v>
      </c>
    </row>
    <row r="32" spans="1:8" ht="25.5" customHeight="1" x14ac:dyDescent="0.25">
      <c r="A32" s="17">
        <v>26</v>
      </c>
      <c r="B32" s="17"/>
      <c r="C32" s="18" t="s">
        <v>148</v>
      </c>
      <c r="D32" s="54"/>
      <c r="E32" s="19">
        <v>100</v>
      </c>
      <c r="F32" s="17" t="s">
        <v>3</v>
      </c>
      <c r="G32" s="55"/>
      <c r="H32" s="43">
        <f t="shared" si="0"/>
        <v>0</v>
      </c>
    </row>
    <row r="33" spans="1:8" ht="25.5" customHeight="1" x14ac:dyDescent="0.25">
      <c r="A33" s="17">
        <v>27</v>
      </c>
      <c r="B33" s="17"/>
      <c r="C33" s="18" t="s">
        <v>163</v>
      </c>
      <c r="D33" s="53"/>
      <c r="E33" s="19">
        <v>10</v>
      </c>
      <c r="F33" s="17" t="s">
        <v>164</v>
      </c>
      <c r="G33" s="55"/>
      <c r="H33" s="43">
        <f t="shared" si="0"/>
        <v>0</v>
      </c>
    </row>
    <row r="34" spans="1:8" ht="25.5" customHeight="1" x14ac:dyDescent="0.25">
      <c r="A34" s="17">
        <v>28</v>
      </c>
      <c r="B34" s="17"/>
      <c r="C34" s="18" t="s">
        <v>155</v>
      </c>
      <c r="D34" s="53"/>
      <c r="E34" s="19">
        <v>10</v>
      </c>
      <c r="F34" s="17" t="s">
        <v>3</v>
      </c>
      <c r="G34" s="55"/>
      <c r="H34" s="43">
        <f t="shared" si="0"/>
        <v>0</v>
      </c>
    </row>
    <row r="35" spans="1:8" ht="25.5" customHeight="1" x14ac:dyDescent="0.25">
      <c r="A35" s="17">
        <v>29</v>
      </c>
      <c r="B35" s="17"/>
      <c r="C35" s="18" t="s">
        <v>19</v>
      </c>
      <c r="D35" s="53"/>
      <c r="E35" s="19">
        <v>20</v>
      </c>
      <c r="F35" s="17" t="s">
        <v>3</v>
      </c>
      <c r="G35" s="55"/>
      <c r="H35" s="43">
        <f t="shared" si="0"/>
        <v>0</v>
      </c>
    </row>
    <row r="36" spans="1:8" ht="25.5" customHeight="1" x14ac:dyDescent="0.25">
      <c r="A36" s="17">
        <v>30</v>
      </c>
      <c r="B36" s="17"/>
      <c r="C36" s="18" t="s">
        <v>99</v>
      </c>
      <c r="D36" s="53"/>
      <c r="E36" s="19">
        <v>500</v>
      </c>
      <c r="F36" s="17" t="s">
        <v>14</v>
      </c>
      <c r="G36" s="55"/>
      <c r="H36" s="43">
        <f t="shared" si="0"/>
        <v>0</v>
      </c>
    </row>
    <row r="37" spans="1:8" ht="25.5" customHeight="1" x14ac:dyDescent="0.25">
      <c r="A37" s="17">
        <v>31</v>
      </c>
      <c r="B37" s="17"/>
      <c r="C37" s="18" t="s">
        <v>158</v>
      </c>
      <c r="D37" s="53"/>
      <c r="E37" s="19">
        <v>30</v>
      </c>
      <c r="F37" s="17" t="s">
        <v>3</v>
      </c>
      <c r="G37" s="55"/>
      <c r="H37" s="43">
        <f t="shared" si="0"/>
        <v>0</v>
      </c>
    </row>
    <row r="38" spans="1:8" ht="25.5" customHeight="1" x14ac:dyDescent="0.25">
      <c r="A38" s="17">
        <v>32</v>
      </c>
      <c r="B38" s="17"/>
      <c r="C38" s="18" t="s">
        <v>8</v>
      </c>
      <c r="D38" s="53"/>
      <c r="E38" s="19">
        <v>200</v>
      </c>
      <c r="F38" s="17" t="s">
        <v>3</v>
      </c>
      <c r="G38" s="55"/>
      <c r="H38" s="43">
        <f t="shared" si="0"/>
        <v>0</v>
      </c>
    </row>
    <row r="39" spans="1:8" ht="25.5" customHeight="1" x14ac:dyDescent="0.25">
      <c r="A39" s="17">
        <v>33</v>
      </c>
      <c r="B39" s="17"/>
      <c r="C39" s="18" t="s">
        <v>21</v>
      </c>
      <c r="D39" s="53"/>
      <c r="E39" s="19">
        <v>100</v>
      </c>
      <c r="F39" s="17" t="s">
        <v>3</v>
      </c>
      <c r="G39" s="55"/>
      <c r="H39" s="43">
        <f t="shared" si="0"/>
        <v>0</v>
      </c>
    </row>
    <row r="40" spans="1:8" ht="25.5" customHeight="1" x14ac:dyDescent="0.25">
      <c r="A40" s="17">
        <v>34</v>
      </c>
      <c r="B40" s="17"/>
      <c r="C40" s="18" t="s">
        <v>165</v>
      </c>
      <c r="D40" s="53"/>
      <c r="E40" s="19">
        <v>30</v>
      </c>
      <c r="F40" s="17" t="s">
        <v>3</v>
      </c>
      <c r="G40" s="55"/>
      <c r="H40" s="43">
        <f t="shared" si="0"/>
        <v>0</v>
      </c>
    </row>
    <row r="41" spans="1:8" ht="25.5" customHeight="1" x14ac:dyDescent="0.25">
      <c r="A41" s="17">
        <v>35</v>
      </c>
      <c r="B41" s="17"/>
      <c r="C41" s="18" t="s">
        <v>22</v>
      </c>
      <c r="D41" s="53"/>
      <c r="E41" s="19">
        <v>50</v>
      </c>
      <c r="F41" s="17" t="s">
        <v>3</v>
      </c>
      <c r="G41" s="55"/>
      <c r="H41" s="43">
        <f t="shared" si="0"/>
        <v>0</v>
      </c>
    </row>
    <row r="42" spans="1:8" ht="25.5" customHeight="1" x14ac:dyDescent="0.25">
      <c r="A42" s="17">
        <v>36</v>
      </c>
      <c r="B42" s="17"/>
      <c r="C42" s="18" t="s">
        <v>170</v>
      </c>
      <c r="D42" s="53"/>
      <c r="E42" s="19">
        <v>300</v>
      </c>
      <c r="F42" s="17" t="s">
        <v>14</v>
      </c>
      <c r="G42" s="55"/>
      <c r="H42" s="43">
        <f t="shared" si="0"/>
        <v>0</v>
      </c>
    </row>
    <row r="43" spans="1:8" ht="25.5" customHeight="1" x14ac:dyDescent="0.25">
      <c r="A43" s="17">
        <v>37</v>
      </c>
      <c r="B43" s="17"/>
      <c r="C43" s="18" t="s">
        <v>100</v>
      </c>
      <c r="D43" s="53"/>
      <c r="E43" s="19">
        <v>500</v>
      </c>
      <c r="F43" s="17" t="s">
        <v>3</v>
      </c>
      <c r="G43" s="55"/>
      <c r="H43" s="43">
        <f t="shared" si="0"/>
        <v>0</v>
      </c>
    </row>
    <row r="44" spans="1:8" ht="25.5" customHeight="1" x14ac:dyDescent="0.25">
      <c r="A44" s="17">
        <v>38</v>
      </c>
      <c r="B44" s="17"/>
      <c r="C44" s="18" t="s">
        <v>142</v>
      </c>
      <c r="D44" s="53"/>
      <c r="E44" s="19">
        <v>100</v>
      </c>
      <c r="F44" s="17" t="s">
        <v>3</v>
      </c>
      <c r="G44" s="55"/>
      <c r="H44" s="43">
        <f t="shared" si="0"/>
        <v>0</v>
      </c>
    </row>
    <row r="45" spans="1:8" ht="25.5" customHeight="1" x14ac:dyDescent="0.25">
      <c r="A45" s="17">
        <v>39</v>
      </c>
      <c r="B45" s="17"/>
      <c r="C45" s="18" t="s">
        <v>146</v>
      </c>
      <c r="D45" s="53"/>
      <c r="E45" s="19">
        <v>100</v>
      </c>
      <c r="F45" s="17" t="s">
        <v>3</v>
      </c>
      <c r="G45" s="55"/>
      <c r="H45" s="43">
        <f t="shared" si="0"/>
        <v>0</v>
      </c>
    </row>
    <row r="46" spans="1:8" ht="25.5" customHeight="1" x14ac:dyDescent="0.25">
      <c r="A46" s="17">
        <v>40</v>
      </c>
      <c r="B46" s="17"/>
      <c r="C46" s="18" t="s">
        <v>23</v>
      </c>
      <c r="D46" s="53"/>
      <c r="E46" s="19">
        <v>50</v>
      </c>
      <c r="F46" s="17" t="s">
        <v>3</v>
      </c>
      <c r="G46" s="55"/>
      <c r="H46" s="43">
        <f t="shared" si="0"/>
        <v>0</v>
      </c>
    </row>
    <row r="47" spans="1:8" ht="25.5" customHeight="1" x14ac:dyDescent="0.25">
      <c r="A47" s="17">
        <v>41</v>
      </c>
      <c r="B47" s="17"/>
      <c r="C47" s="18" t="s">
        <v>152</v>
      </c>
      <c r="D47" s="53"/>
      <c r="E47" s="19">
        <v>30</v>
      </c>
      <c r="F47" s="17" t="s">
        <v>3</v>
      </c>
      <c r="G47" s="55"/>
      <c r="H47" s="43">
        <f t="shared" si="0"/>
        <v>0</v>
      </c>
    </row>
    <row r="48" spans="1:8" ht="25.5" customHeight="1" x14ac:dyDescent="0.25">
      <c r="A48" s="17">
        <v>42</v>
      </c>
      <c r="B48" s="17"/>
      <c r="C48" s="18" t="s">
        <v>151</v>
      </c>
      <c r="D48" s="53"/>
      <c r="E48" s="19">
        <v>30</v>
      </c>
      <c r="F48" s="17" t="s">
        <v>3</v>
      </c>
      <c r="G48" s="55"/>
      <c r="H48" s="43">
        <f t="shared" si="0"/>
        <v>0</v>
      </c>
    </row>
    <row r="49" spans="1:8" ht="25.5" customHeight="1" x14ac:dyDescent="0.25">
      <c r="A49" s="17">
        <v>43</v>
      </c>
      <c r="B49" s="17"/>
      <c r="C49" s="18" t="s">
        <v>172</v>
      </c>
      <c r="D49" s="53"/>
      <c r="E49" s="19">
        <v>50</v>
      </c>
      <c r="F49" s="17" t="s">
        <v>3</v>
      </c>
      <c r="G49" s="55"/>
      <c r="H49" s="43">
        <f t="shared" si="0"/>
        <v>0</v>
      </c>
    </row>
    <row r="50" spans="1:8" ht="25.5" customHeight="1" x14ac:dyDescent="0.25">
      <c r="A50" s="17">
        <v>44</v>
      </c>
      <c r="B50" s="17"/>
      <c r="C50" s="18" t="s">
        <v>157</v>
      </c>
      <c r="D50" s="53"/>
      <c r="E50" s="19">
        <v>30</v>
      </c>
      <c r="F50" s="17" t="s">
        <v>3</v>
      </c>
      <c r="G50" s="55"/>
      <c r="H50" s="43">
        <f t="shared" si="0"/>
        <v>0</v>
      </c>
    </row>
    <row r="51" spans="1:8" ht="25.5" customHeight="1" x14ac:dyDescent="0.25">
      <c r="A51" s="17">
        <v>45</v>
      </c>
      <c r="B51" s="17"/>
      <c r="C51" s="18" t="s">
        <v>4</v>
      </c>
      <c r="D51" s="53"/>
      <c r="E51" s="19">
        <v>200</v>
      </c>
      <c r="F51" s="17" t="s">
        <v>3</v>
      </c>
      <c r="G51" s="55"/>
      <c r="H51" s="43">
        <f t="shared" si="0"/>
        <v>0</v>
      </c>
    </row>
    <row r="52" spans="1:8" ht="25.5" customHeight="1" x14ac:dyDescent="0.25">
      <c r="A52" s="17">
        <v>46</v>
      </c>
      <c r="B52" s="17"/>
      <c r="C52" s="18" t="s">
        <v>5</v>
      </c>
      <c r="D52" s="53"/>
      <c r="E52" s="19">
        <v>200</v>
      </c>
      <c r="F52" s="17" t="s">
        <v>3</v>
      </c>
      <c r="G52" s="55"/>
      <c r="H52" s="43">
        <f t="shared" si="0"/>
        <v>0</v>
      </c>
    </row>
    <row r="53" spans="1:8" ht="25.5" customHeight="1" x14ac:dyDescent="0.25">
      <c r="A53" s="17">
        <v>47</v>
      </c>
      <c r="B53" s="17"/>
      <c r="C53" s="18" t="s">
        <v>128</v>
      </c>
      <c r="D53" s="53"/>
      <c r="E53" s="19">
        <v>100</v>
      </c>
      <c r="F53" s="17" t="s">
        <v>3</v>
      </c>
      <c r="G53" s="55"/>
      <c r="H53" s="43">
        <f t="shared" si="0"/>
        <v>0</v>
      </c>
    </row>
    <row r="54" spans="1:8" ht="25.5" customHeight="1" x14ac:dyDescent="0.25">
      <c r="A54" s="17">
        <v>48</v>
      </c>
      <c r="B54" s="17"/>
      <c r="C54" s="18" t="s">
        <v>127</v>
      </c>
      <c r="D54" s="53"/>
      <c r="E54" s="19">
        <v>20</v>
      </c>
      <c r="F54" s="17" t="s">
        <v>3</v>
      </c>
      <c r="G54" s="55"/>
      <c r="H54" s="43">
        <f t="shared" si="0"/>
        <v>0</v>
      </c>
    </row>
    <row r="55" spans="1:8" ht="25.5" customHeight="1" x14ac:dyDescent="0.25">
      <c r="A55" s="17">
        <v>49</v>
      </c>
      <c r="B55" s="17"/>
      <c r="C55" s="18" t="s">
        <v>267</v>
      </c>
      <c r="D55" s="53"/>
      <c r="E55" s="19">
        <v>100</v>
      </c>
      <c r="F55" s="17" t="s">
        <v>3</v>
      </c>
      <c r="G55" s="55"/>
      <c r="H55" s="43">
        <f t="shared" si="0"/>
        <v>0</v>
      </c>
    </row>
    <row r="56" spans="1:8" ht="25.5" customHeight="1" x14ac:dyDescent="0.25">
      <c r="A56" s="17">
        <v>50</v>
      </c>
      <c r="B56" s="17"/>
      <c r="C56" s="18" t="s">
        <v>154</v>
      </c>
      <c r="D56" s="53"/>
      <c r="E56" s="19">
        <v>20</v>
      </c>
      <c r="F56" s="17" t="s">
        <v>3</v>
      </c>
      <c r="G56" s="55"/>
      <c r="H56" s="43">
        <f t="shared" si="0"/>
        <v>0</v>
      </c>
    </row>
    <row r="57" spans="1:8" ht="25.5" customHeight="1" x14ac:dyDescent="0.25">
      <c r="A57" s="17">
        <v>51</v>
      </c>
      <c r="B57" s="17"/>
      <c r="C57" s="18" t="s">
        <v>7</v>
      </c>
      <c r="D57" s="53"/>
      <c r="E57" s="19">
        <v>200</v>
      </c>
      <c r="F57" s="17" t="s">
        <v>3</v>
      </c>
      <c r="G57" s="55"/>
      <c r="H57" s="43">
        <f t="shared" si="0"/>
        <v>0</v>
      </c>
    </row>
    <row r="58" spans="1:8" ht="25.5" customHeight="1" x14ac:dyDescent="0.25">
      <c r="A58" s="17">
        <v>52</v>
      </c>
      <c r="B58" s="17"/>
      <c r="C58" s="18" t="s">
        <v>6</v>
      </c>
      <c r="D58" s="53"/>
      <c r="E58" s="19">
        <v>200</v>
      </c>
      <c r="F58" s="17" t="s">
        <v>3</v>
      </c>
      <c r="G58" s="55"/>
      <c r="H58" s="43">
        <f t="shared" si="0"/>
        <v>0</v>
      </c>
    </row>
    <row r="59" spans="1:8" ht="25.5" customHeight="1" x14ac:dyDescent="0.25">
      <c r="A59" s="17">
        <v>53</v>
      </c>
      <c r="B59" s="17"/>
      <c r="C59" s="18" t="s">
        <v>101</v>
      </c>
      <c r="D59" s="54"/>
      <c r="E59" s="19">
        <v>1500</v>
      </c>
      <c r="F59" s="17" t="s">
        <v>3</v>
      </c>
      <c r="G59" s="55"/>
      <c r="H59" s="43">
        <f t="shared" si="0"/>
        <v>0</v>
      </c>
    </row>
    <row r="60" spans="1:8" ht="25.5" customHeight="1" x14ac:dyDescent="0.25">
      <c r="A60" s="17">
        <v>54</v>
      </c>
      <c r="B60" s="17"/>
      <c r="C60" s="18" t="s">
        <v>98</v>
      </c>
      <c r="D60" s="54"/>
      <c r="E60" s="19">
        <v>5</v>
      </c>
      <c r="F60" s="17" t="s">
        <v>3</v>
      </c>
      <c r="G60" s="55"/>
      <c r="H60" s="43">
        <f t="shared" si="0"/>
        <v>0</v>
      </c>
    </row>
    <row r="61" spans="1:8" ht="25.5" customHeight="1" x14ac:dyDescent="0.25">
      <c r="A61" s="17">
        <v>55</v>
      </c>
      <c r="B61" s="17"/>
      <c r="C61" s="18" t="s">
        <v>97</v>
      </c>
      <c r="D61" s="54"/>
      <c r="E61" s="19">
        <v>5</v>
      </c>
      <c r="F61" s="17" t="s">
        <v>3</v>
      </c>
      <c r="G61" s="55"/>
      <c r="H61" s="43">
        <f t="shared" si="0"/>
        <v>0</v>
      </c>
    </row>
    <row r="62" spans="1:8" ht="25.5" customHeight="1" x14ac:dyDescent="0.25">
      <c r="A62" s="17">
        <v>56</v>
      </c>
      <c r="B62" s="17"/>
      <c r="C62" s="18" t="s">
        <v>102</v>
      </c>
      <c r="D62" s="54"/>
      <c r="E62" s="19">
        <v>100</v>
      </c>
      <c r="F62" s="17" t="s">
        <v>3</v>
      </c>
      <c r="G62" s="55"/>
      <c r="H62" s="43">
        <f t="shared" si="0"/>
        <v>0</v>
      </c>
    </row>
    <row r="63" spans="1:8" ht="25.5" customHeight="1" x14ac:dyDescent="0.25">
      <c r="A63" s="17">
        <v>57</v>
      </c>
      <c r="B63" s="17"/>
      <c r="C63" s="18" t="s">
        <v>109</v>
      </c>
      <c r="D63" s="54"/>
      <c r="E63" s="19">
        <v>100</v>
      </c>
      <c r="F63" s="17" t="s">
        <v>3</v>
      </c>
      <c r="G63" s="55"/>
      <c r="H63" s="43">
        <f t="shared" si="0"/>
        <v>0</v>
      </c>
    </row>
    <row r="64" spans="1:8" ht="25.5" customHeight="1" x14ac:dyDescent="0.25">
      <c r="A64" s="17">
        <v>58</v>
      </c>
      <c r="B64" s="17"/>
      <c r="C64" s="18" t="s">
        <v>110</v>
      </c>
      <c r="D64" s="54"/>
      <c r="E64" s="19">
        <v>150</v>
      </c>
      <c r="F64" s="17" t="s">
        <v>3</v>
      </c>
      <c r="G64" s="55"/>
      <c r="H64" s="43">
        <f t="shared" si="0"/>
        <v>0</v>
      </c>
    </row>
    <row r="65" spans="1:8" ht="25.5" customHeight="1" x14ac:dyDescent="0.25">
      <c r="A65" s="17">
        <v>59</v>
      </c>
      <c r="B65" s="17"/>
      <c r="C65" s="18" t="s">
        <v>171</v>
      </c>
      <c r="D65" s="54"/>
      <c r="E65" s="19">
        <v>50</v>
      </c>
      <c r="F65" s="17" t="s">
        <v>3</v>
      </c>
      <c r="G65" s="55"/>
      <c r="H65" s="43">
        <f t="shared" si="0"/>
        <v>0</v>
      </c>
    </row>
    <row r="66" spans="1:8" ht="25.5" customHeight="1" x14ac:dyDescent="0.25">
      <c r="A66" s="17">
        <v>60</v>
      </c>
      <c r="B66" s="17"/>
      <c r="C66" s="18" t="s">
        <v>132</v>
      </c>
      <c r="D66" s="54"/>
      <c r="E66" s="19">
        <v>1000</v>
      </c>
      <c r="F66" s="17" t="s">
        <v>3</v>
      </c>
      <c r="G66" s="55"/>
      <c r="H66" s="43">
        <f t="shared" si="0"/>
        <v>0</v>
      </c>
    </row>
    <row r="67" spans="1:8" ht="25.5" customHeight="1" x14ac:dyDescent="0.25">
      <c r="A67" s="17">
        <v>61</v>
      </c>
      <c r="B67" s="17"/>
      <c r="C67" s="18" t="s">
        <v>131</v>
      </c>
      <c r="D67" s="54"/>
      <c r="E67" s="19">
        <v>100</v>
      </c>
      <c r="F67" s="17" t="s">
        <v>85</v>
      </c>
      <c r="G67" s="55"/>
      <c r="H67" s="43">
        <f t="shared" si="0"/>
        <v>0</v>
      </c>
    </row>
    <row r="68" spans="1:8" ht="25.5" customHeight="1" x14ac:dyDescent="0.25">
      <c r="A68" s="17">
        <v>62</v>
      </c>
      <c r="B68" s="17"/>
      <c r="C68" s="18" t="s">
        <v>130</v>
      </c>
      <c r="D68" s="54"/>
      <c r="E68" s="19">
        <v>100</v>
      </c>
      <c r="F68" s="17" t="s">
        <v>85</v>
      </c>
      <c r="G68" s="55"/>
      <c r="H68" s="43">
        <f t="shared" si="0"/>
        <v>0</v>
      </c>
    </row>
    <row r="69" spans="1:8" ht="25.5" customHeight="1" x14ac:dyDescent="0.25">
      <c r="A69" s="17">
        <v>63</v>
      </c>
      <c r="B69" s="17"/>
      <c r="C69" s="18" t="s">
        <v>166</v>
      </c>
      <c r="D69" s="54"/>
      <c r="E69" s="19">
        <v>30</v>
      </c>
      <c r="F69" s="17" t="s">
        <v>3</v>
      </c>
      <c r="G69" s="55"/>
      <c r="H69" s="43">
        <f t="shared" si="0"/>
        <v>0</v>
      </c>
    </row>
    <row r="70" spans="1:8" ht="31.5" x14ac:dyDescent="0.25">
      <c r="A70" s="17">
        <v>64</v>
      </c>
      <c r="B70" s="17"/>
      <c r="C70" s="18" t="s">
        <v>168</v>
      </c>
      <c r="D70" s="54"/>
      <c r="E70" s="19">
        <v>20</v>
      </c>
      <c r="F70" s="17" t="s">
        <v>3</v>
      </c>
      <c r="G70" s="55"/>
      <c r="H70" s="43">
        <f t="shared" si="0"/>
        <v>0</v>
      </c>
    </row>
    <row r="71" spans="1:8" ht="25.5" customHeight="1" x14ac:dyDescent="0.25">
      <c r="A71" s="17">
        <v>65</v>
      </c>
      <c r="B71" s="17"/>
      <c r="C71" s="18" t="s">
        <v>27</v>
      </c>
      <c r="D71" s="54"/>
      <c r="E71" s="19">
        <v>50</v>
      </c>
      <c r="F71" s="17" t="s">
        <v>3</v>
      </c>
      <c r="G71" s="55"/>
      <c r="H71" s="43">
        <f t="shared" si="0"/>
        <v>0</v>
      </c>
    </row>
    <row r="72" spans="1:8" ht="25.5" customHeight="1" x14ac:dyDescent="0.25">
      <c r="A72" s="17">
        <v>66</v>
      </c>
      <c r="B72" s="17"/>
      <c r="C72" s="18" t="s">
        <v>26</v>
      </c>
      <c r="D72" s="54"/>
      <c r="E72" s="19">
        <v>50</v>
      </c>
      <c r="F72" s="17" t="s">
        <v>3</v>
      </c>
      <c r="G72" s="55"/>
      <c r="H72" s="43">
        <f t="shared" ref="H72:H100" si="1">ROUND(ROUND(G72,2)*E72,2)</f>
        <v>0</v>
      </c>
    </row>
    <row r="73" spans="1:8" ht="25.5" customHeight="1" x14ac:dyDescent="0.25">
      <c r="A73" s="17">
        <v>67</v>
      </c>
      <c r="B73" s="17"/>
      <c r="C73" s="18" t="s">
        <v>139</v>
      </c>
      <c r="D73" s="54"/>
      <c r="E73" s="19">
        <v>50</v>
      </c>
      <c r="F73" s="17" t="s">
        <v>3</v>
      </c>
      <c r="G73" s="55"/>
      <c r="H73" s="43">
        <f t="shared" si="1"/>
        <v>0</v>
      </c>
    </row>
    <row r="74" spans="1:8" ht="25.5" customHeight="1" x14ac:dyDescent="0.25">
      <c r="A74" s="17">
        <v>68</v>
      </c>
      <c r="B74" s="17"/>
      <c r="C74" s="18" t="s">
        <v>160</v>
      </c>
      <c r="D74" s="54"/>
      <c r="E74" s="19">
        <v>100</v>
      </c>
      <c r="F74" s="17" t="s">
        <v>2</v>
      </c>
      <c r="G74" s="55"/>
      <c r="H74" s="43">
        <f t="shared" si="1"/>
        <v>0</v>
      </c>
    </row>
    <row r="75" spans="1:8" ht="25.5" customHeight="1" x14ac:dyDescent="0.25">
      <c r="A75" s="17">
        <v>69</v>
      </c>
      <c r="B75" s="17"/>
      <c r="C75" s="18" t="s">
        <v>159</v>
      </c>
      <c r="D75" s="54"/>
      <c r="E75" s="19">
        <v>100</v>
      </c>
      <c r="F75" s="17" t="s">
        <v>2</v>
      </c>
      <c r="G75" s="55"/>
      <c r="H75" s="43">
        <f t="shared" si="1"/>
        <v>0</v>
      </c>
    </row>
    <row r="76" spans="1:8" ht="25.5" customHeight="1" x14ac:dyDescent="0.25">
      <c r="A76" s="17">
        <v>70</v>
      </c>
      <c r="B76" s="17"/>
      <c r="C76" s="18" t="s">
        <v>144</v>
      </c>
      <c r="D76" s="54"/>
      <c r="E76" s="19">
        <v>15</v>
      </c>
      <c r="F76" s="17" t="s">
        <v>3</v>
      </c>
      <c r="G76" s="55"/>
      <c r="H76" s="43">
        <f t="shared" si="1"/>
        <v>0</v>
      </c>
    </row>
    <row r="77" spans="1:8" ht="25.5" customHeight="1" x14ac:dyDescent="0.25">
      <c r="A77" s="17">
        <v>71</v>
      </c>
      <c r="B77" s="17"/>
      <c r="C77" s="18" t="s">
        <v>24</v>
      </c>
      <c r="D77" s="54"/>
      <c r="E77" s="19">
        <v>50</v>
      </c>
      <c r="F77" s="17" t="s">
        <v>3</v>
      </c>
      <c r="G77" s="55"/>
      <c r="H77" s="43">
        <f t="shared" si="1"/>
        <v>0</v>
      </c>
    </row>
    <row r="78" spans="1:8" ht="25.5" customHeight="1" x14ac:dyDescent="0.25">
      <c r="A78" s="17">
        <v>72</v>
      </c>
      <c r="B78" s="17"/>
      <c r="C78" s="18" t="s">
        <v>25</v>
      </c>
      <c r="D78" s="54"/>
      <c r="E78" s="19">
        <v>50</v>
      </c>
      <c r="F78" s="17" t="s">
        <v>3</v>
      </c>
      <c r="G78" s="55"/>
      <c r="H78" s="43">
        <f t="shared" si="1"/>
        <v>0</v>
      </c>
    </row>
    <row r="79" spans="1:8" ht="25.5" customHeight="1" x14ac:dyDescent="0.25">
      <c r="A79" s="17">
        <v>73</v>
      </c>
      <c r="B79" s="17"/>
      <c r="C79" s="18" t="s">
        <v>28</v>
      </c>
      <c r="D79" s="54"/>
      <c r="E79" s="19">
        <v>20</v>
      </c>
      <c r="F79" s="17" t="s">
        <v>3</v>
      </c>
      <c r="G79" s="55"/>
      <c r="H79" s="43">
        <f t="shared" si="1"/>
        <v>0</v>
      </c>
    </row>
    <row r="80" spans="1:8" ht="25.5" customHeight="1" x14ac:dyDescent="0.25">
      <c r="A80" s="17">
        <v>74</v>
      </c>
      <c r="B80" s="17"/>
      <c r="C80" s="18" t="s">
        <v>136</v>
      </c>
      <c r="D80" s="54"/>
      <c r="E80" s="19">
        <v>100</v>
      </c>
      <c r="F80" s="17" t="s">
        <v>3</v>
      </c>
      <c r="G80" s="55"/>
      <c r="H80" s="43">
        <f t="shared" si="1"/>
        <v>0</v>
      </c>
    </row>
    <row r="81" spans="1:8" ht="25.5" customHeight="1" x14ac:dyDescent="0.25">
      <c r="A81" s="17">
        <v>75</v>
      </c>
      <c r="B81" s="17"/>
      <c r="C81" s="18" t="s">
        <v>149</v>
      </c>
      <c r="D81" s="54"/>
      <c r="E81" s="19">
        <v>100</v>
      </c>
      <c r="F81" s="17" t="s">
        <v>3</v>
      </c>
      <c r="G81" s="55"/>
      <c r="H81" s="43">
        <f t="shared" si="1"/>
        <v>0</v>
      </c>
    </row>
    <row r="82" spans="1:8" ht="25.5" customHeight="1" x14ac:dyDescent="0.25">
      <c r="A82" s="17">
        <v>76</v>
      </c>
      <c r="B82" s="17"/>
      <c r="C82" s="18" t="s">
        <v>135</v>
      </c>
      <c r="D82" s="54"/>
      <c r="E82" s="19">
        <v>50</v>
      </c>
      <c r="F82" s="17" t="s">
        <v>3</v>
      </c>
      <c r="G82" s="55"/>
      <c r="H82" s="43">
        <f t="shared" si="1"/>
        <v>0</v>
      </c>
    </row>
    <row r="83" spans="1:8" ht="25.5" customHeight="1" x14ac:dyDescent="0.25">
      <c r="A83" s="17">
        <v>77</v>
      </c>
      <c r="B83" s="17"/>
      <c r="C83" s="18" t="s">
        <v>270</v>
      </c>
      <c r="D83" s="54"/>
      <c r="E83" s="19">
        <v>200</v>
      </c>
      <c r="F83" s="17" t="s">
        <v>3</v>
      </c>
      <c r="G83" s="55"/>
      <c r="H83" s="43">
        <f t="shared" si="1"/>
        <v>0</v>
      </c>
    </row>
    <row r="84" spans="1:8" ht="25.5" customHeight="1" x14ac:dyDescent="0.25">
      <c r="A84" s="17">
        <v>78</v>
      </c>
      <c r="B84" s="17"/>
      <c r="C84" s="18" t="s">
        <v>143</v>
      </c>
      <c r="D84" s="54"/>
      <c r="E84" s="19">
        <v>50</v>
      </c>
      <c r="F84" s="17" t="s">
        <v>3</v>
      </c>
      <c r="G84" s="55"/>
      <c r="H84" s="43">
        <f t="shared" si="1"/>
        <v>0</v>
      </c>
    </row>
    <row r="85" spans="1:8" ht="25.5" customHeight="1" x14ac:dyDescent="0.25">
      <c r="A85" s="17">
        <v>79</v>
      </c>
      <c r="B85" s="17"/>
      <c r="C85" s="18" t="s">
        <v>141</v>
      </c>
      <c r="D85" s="54"/>
      <c r="E85" s="19">
        <v>10</v>
      </c>
      <c r="F85" s="17" t="s">
        <v>3</v>
      </c>
      <c r="G85" s="55"/>
      <c r="H85" s="43">
        <f t="shared" si="1"/>
        <v>0</v>
      </c>
    </row>
    <row r="86" spans="1:8" ht="25.5" customHeight="1" x14ac:dyDescent="0.25">
      <c r="A86" s="17">
        <v>80</v>
      </c>
      <c r="B86" s="17"/>
      <c r="C86" s="18" t="s">
        <v>30</v>
      </c>
      <c r="D86" s="54"/>
      <c r="E86" s="19">
        <v>300</v>
      </c>
      <c r="F86" s="17" t="s">
        <v>3</v>
      </c>
      <c r="G86" s="55"/>
      <c r="H86" s="43">
        <f t="shared" si="1"/>
        <v>0</v>
      </c>
    </row>
    <row r="87" spans="1:8" ht="25.5" customHeight="1" x14ac:dyDescent="0.25">
      <c r="A87" s="17">
        <v>81</v>
      </c>
      <c r="B87" s="17"/>
      <c r="C87" s="18" t="s">
        <v>29</v>
      </c>
      <c r="D87" s="54"/>
      <c r="E87" s="19">
        <v>300</v>
      </c>
      <c r="F87" s="17" t="s">
        <v>3</v>
      </c>
      <c r="G87" s="55"/>
      <c r="H87" s="43">
        <f t="shared" si="1"/>
        <v>0</v>
      </c>
    </row>
    <row r="88" spans="1:8" ht="25.5" customHeight="1" x14ac:dyDescent="0.25">
      <c r="A88" s="17">
        <v>82</v>
      </c>
      <c r="B88" s="17"/>
      <c r="C88" s="18" t="s">
        <v>153</v>
      </c>
      <c r="D88" s="54"/>
      <c r="E88" s="19">
        <v>20</v>
      </c>
      <c r="F88" s="17" t="s">
        <v>3</v>
      </c>
      <c r="G88" s="55"/>
      <c r="H88" s="43">
        <f t="shared" si="1"/>
        <v>0</v>
      </c>
    </row>
    <row r="89" spans="1:8" ht="25.5" customHeight="1" x14ac:dyDescent="0.25">
      <c r="A89" s="17">
        <v>83</v>
      </c>
      <c r="B89" s="17"/>
      <c r="C89" s="18" t="s">
        <v>145</v>
      </c>
      <c r="D89" s="54"/>
      <c r="E89" s="19">
        <v>100</v>
      </c>
      <c r="F89" s="17" t="s">
        <v>3</v>
      </c>
      <c r="G89" s="55"/>
      <c r="H89" s="43">
        <f t="shared" si="1"/>
        <v>0</v>
      </c>
    </row>
    <row r="90" spans="1:8" ht="31.5" x14ac:dyDescent="0.25">
      <c r="A90" s="17">
        <v>84</v>
      </c>
      <c r="B90" s="17"/>
      <c r="C90" s="18" t="s">
        <v>138</v>
      </c>
      <c r="D90" s="54"/>
      <c r="E90" s="19">
        <v>100</v>
      </c>
      <c r="F90" s="17" t="s">
        <v>3</v>
      </c>
      <c r="G90" s="55"/>
      <c r="H90" s="43">
        <f t="shared" si="1"/>
        <v>0</v>
      </c>
    </row>
    <row r="91" spans="1:8" ht="25.5" customHeight="1" x14ac:dyDescent="0.25">
      <c r="A91" s="17">
        <v>85</v>
      </c>
      <c r="B91" s="17"/>
      <c r="C91" s="18" t="s">
        <v>147</v>
      </c>
      <c r="D91" s="54"/>
      <c r="E91" s="19">
        <v>50</v>
      </c>
      <c r="F91" s="17" t="s">
        <v>3</v>
      </c>
      <c r="G91" s="55"/>
      <c r="H91" s="43">
        <f t="shared" si="1"/>
        <v>0</v>
      </c>
    </row>
    <row r="92" spans="1:8" ht="25.5" customHeight="1" x14ac:dyDescent="0.25">
      <c r="A92" s="17">
        <v>86</v>
      </c>
      <c r="B92" s="17"/>
      <c r="C92" s="18" t="s">
        <v>31</v>
      </c>
      <c r="D92" s="54"/>
      <c r="E92" s="19">
        <v>100</v>
      </c>
      <c r="F92" s="17" t="s">
        <v>3</v>
      </c>
      <c r="G92" s="55"/>
      <c r="H92" s="43">
        <f t="shared" si="1"/>
        <v>0</v>
      </c>
    </row>
    <row r="93" spans="1:8" ht="25.5" customHeight="1" x14ac:dyDescent="0.25">
      <c r="A93" s="17">
        <v>87</v>
      </c>
      <c r="B93" s="17"/>
      <c r="C93" s="18" t="s">
        <v>150</v>
      </c>
      <c r="D93" s="53"/>
      <c r="E93" s="19">
        <v>40</v>
      </c>
      <c r="F93" s="17" t="s">
        <v>3</v>
      </c>
      <c r="G93" s="55"/>
      <c r="H93" s="43">
        <f t="shared" si="1"/>
        <v>0</v>
      </c>
    </row>
    <row r="94" spans="1:8" ht="25.5" customHeight="1" x14ac:dyDescent="0.25">
      <c r="A94" s="17">
        <v>88</v>
      </c>
      <c r="B94" s="17"/>
      <c r="C94" s="18" t="s">
        <v>125</v>
      </c>
      <c r="D94" s="54"/>
      <c r="E94" s="19">
        <v>200</v>
      </c>
      <c r="F94" s="17" t="s">
        <v>3</v>
      </c>
      <c r="G94" s="55"/>
      <c r="H94" s="43">
        <f t="shared" si="1"/>
        <v>0</v>
      </c>
    </row>
    <row r="95" spans="1:8" ht="25.5" customHeight="1" x14ac:dyDescent="0.25">
      <c r="A95" s="17">
        <v>89</v>
      </c>
      <c r="B95" s="17"/>
      <c r="C95" s="18" t="s">
        <v>269</v>
      </c>
      <c r="D95" s="54"/>
      <c r="E95" s="19">
        <v>100</v>
      </c>
      <c r="F95" s="17" t="s">
        <v>3</v>
      </c>
      <c r="G95" s="55"/>
      <c r="H95" s="43">
        <f t="shared" si="1"/>
        <v>0</v>
      </c>
    </row>
    <row r="96" spans="1:8" ht="25.5" customHeight="1" x14ac:dyDescent="0.25">
      <c r="A96" s="17">
        <v>90</v>
      </c>
      <c r="B96" s="17"/>
      <c r="C96" s="18" t="s">
        <v>169</v>
      </c>
      <c r="D96" s="54"/>
      <c r="E96" s="19">
        <v>100</v>
      </c>
      <c r="F96" s="17" t="s">
        <v>3</v>
      </c>
      <c r="G96" s="55"/>
      <c r="H96" s="43">
        <f t="shared" si="1"/>
        <v>0</v>
      </c>
    </row>
    <row r="97" spans="1:8" ht="25.5" customHeight="1" x14ac:dyDescent="0.25">
      <c r="A97" s="17">
        <v>91</v>
      </c>
      <c r="B97" s="17"/>
      <c r="C97" s="18" t="s">
        <v>133</v>
      </c>
      <c r="D97" s="54"/>
      <c r="E97" s="19">
        <v>250</v>
      </c>
      <c r="F97" s="17" t="s">
        <v>3</v>
      </c>
      <c r="G97" s="55"/>
      <c r="H97" s="43">
        <f t="shared" si="1"/>
        <v>0</v>
      </c>
    </row>
    <row r="98" spans="1:8" ht="25.5" customHeight="1" x14ac:dyDescent="0.25">
      <c r="A98" s="17">
        <v>92</v>
      </c>
      <c r="B98" s="17"/>
      <c r="C98" s="18" t="s">
        <v>93</v>
      </c>
      <c r="D98" s="54"/>
      <c r="E98" s="19">
        <v>10</v>
      </c>
      <c r="F98" s="17" t="s">
        <v>3</v>
      </c>
      <c r="G98" s="55"/>
      <c r="H98" s="43">
        <f t="shared" si="1"/>
        <v>0</v>
      </c>
    </row>
    <row r="99" spans="1:8" ht="25.5" customHeight="1" x14ac:dyDescent="0.25">
      <c r="A99" s="17">
        <v>93</v>
      </c>
      <c r="B99" s="17"/>
      <c r="C99" s="18" t="s">
        <v>173</v>
      </c>
      <c r="D99" s="54"/>
      <c r="E99" s="19">
        <v>100</v>
      </c>
      <c r="F99" s="17" t="s">
        <v>3</v>
      </c>
      <c r="G99" s="55"/>
      <c r="H99" s="43">
        <f t="shared" si="1"/>
        <v>0</v>
      </c>
    </row>
    <row r="100" spans="1:8" ht="25.5" customHeight="1" x14ac:dyDescent="0.25">
      <c r="A100" s="17">
        <v>94</v>
      </c>
      <c r="B100" s="17"/>
      <c r="C100" s="18" t="s">
        <v>12</v>
      </c>
      <c r="D100" s="54"/>
      <c r="E100" s="19">
        <v>1000</v>
      </c>
      <c r="F100" s="17" t="s">
        <v>2</v>
      </c>
      <c r="G100" s="55"/>
      <c r="H100" s="43">
        <f t="shared" si="1"/>
        <v>0</v>
      </c>
    </row>
    <row r="101" spans="1:8" ht="25.5" customHeight="1" x14ac:dyDescent="0.25">
      <c r="A101" s="17">
        <v>95</v>
      </c>
      <c r="B101" s="17"/>
      <c r="C101" s="63" t="s">
        <v>108</v>
      </c>
      <c r="D101" s="64"/>
      <c r="E101" s="64"/>
      <c r="F101" s="64"/>
      <c r="G101" s="65"/>
      <c r="H101" s="43">
        <v>40000</v>
      </c>
    </row>
    <row r="102" spans="1:8" ht="25.5" customHeight="1" thickBot="1" x14ac:dyDescent="0.3">
      <c r="G102" s="20" t="s">
        <v>305</v>
      </c>
      <c r="H102" s="44">
        <f>SUM(H7:H101)</f>
        <v>40000</v>
      </c>
    </row>
    <row r="103" spans="1:8" ht="25.5" customHeight="1" x14ac:dyDescent="0.25">
      <c r="C103" s="21"/>
      <c r="D103" s="38"/>
      <c r="E103" s="23"/>
      <c r="F103" s="22"/>
      <c r="G103" s="24"/>
      <c r="H103" s="45"/>
    </row>
    <row r="104" spans="1:8" ht="25.5" customHeight="1" x14ac:dyDescent="0.25">
      <c r="B104" s="67" t="s">
        <v>304</v>
      </c>
      <c r="C104" s="67"/>
      <c r="D104" s="5"/>
      <c r="E104" s="25"/>
      <c r="F104" s="26"/>
      <c r="G104" s="27"/>
      <c r="H104" s="46"/>
    </row>
    <row r="105" spans="1:8" ht="31.5" x14ac:dyDescent="0.25">
      <c r="A105" s="15" t="s">
        <v>295</v>
      </c>
      <c r="B105" s="12" t="s">
        <v>296</v>
      </c>
      <c r="C105" s="28" t="s">
        <v>302</v>
      </c>
      <c r="D105" s="6" t="s">
        <v>303</v>
      </c>
      <c r="E105" s="29" t="s">
        <v>0</v>
      </c>
      <c r="F105" s="30" t="s">
        <v>298</v>
      </c>
      <c r="G105" s="31" t="s">
        <v>297</v>
      </c>
      <c r="H105" s="47" t="s">
        <v>92</v>
      </c>
    </row>
    <row r="106" spans="1:8" ht="25.5" customHeight="1" x14ac:dyDescent="0.25">
      <c r="A106" s="17">
        <v>96</v>
      </c>
      <c r="B106" s="17"/>
      <c r="C106" s="18" t="s">
        <v>280</v>
      </c>
      <c r="D106" s="54"/>
      <c r="E106" s="19">
        <v>15</v>
      </c>
      <c r="F106" s="17" t="s">
        <v>3</v>
      </c>
      <c r="G106" s="55"/>
      <c r="H106" s="43">
        <f>ROUND(ROUND(G106,2)*E106,2)</f>
        <v>0</v>
      </c>
    </row>
    <row r="107" spans="1:8" ht="25.5" customHeight="1" x14ac:dyDescent="0.25">
      <c r="A107" s="17">
        <v>97</v>
      </c>
      <c r="B107" s="17"/>
      <c r="C107" s="18" t="s">
        <v>282</v>
      </c>
      <c r="D107" s="54"/>
      <c r="E107" s="19">
        <v>15</v>
      </c>
      <c r="F107" s="17" t="s">
        <v>3</v>
      </c>
      <c r="G107" s="55"/>
      <c r="H107" s="43">
        <f t="shared" ref="H107:H170" si="2">ROUND(ROUND(G107,2)*E107,2)</f>
        <v>0</v>
      </c>
    </row>
    <row r="108" spans="1:8" ht="25.5" customHeight="1" x14ac:dyDescent="0.25">
      <c r="A108" s="17">
        <v>98</v>
      </c>
      <c r="B108" s="17"/>
      <c r="C108" s="18" t="s">
        <v>281</v>
      </c>
      <c r="D108" s="54"/>
      <c r="E108" s="19">
        <v>15</v>
      </c>
      <c r="F108" s="17" t="s">
        <v>3</v>
      </c>
      <c r="G108" s="55"/>
      <c r="H108" s="43">
        <f t="shared" si="2"/>
        <v>0</v>
      </c>
    </row>
    <row r="109" spans="1:8" ht="25.5" customHeight="1" x14ac:dyDescent="0.25">
      <c r="A109" s="17">
        <v>99</v>
      </c>
      <c r="B109" s="17"/>
      <c r="C109" s="18" t="s">
        <v>283</v>
      </c>
      <c r="D109" s="54"/>
      <c r="E109" s="19">
        <v>15</v>
      </c>
      <c r="F109" s="17" t="s">
        <v>3</v>
      </c>
      <c r="G109" s="55"/>
      <c r="H109" s="43">
        <f t="shared" si="2"/>
        <v>0</v>
      </c>
    </row>
    <row r="110" spans="1:8" ht="25.5" customHeight="1" x14ac:dyDescent="0.25">
      <c r="A110" s="17">
        <v>100</v>
      </c>
      <c r="B110" s="17"/>
      <c r="C110" s="18" t="s">
        <v>284</v>
      </c>
      <c r="D110" s="54"/>
      <c r="E110" s="19">
        <v>15</v>
      </c>
      <c r="F110" s="17" t="s">
        <v>3</v>
      </c>
      <c r="G110" s="55"/>
      <c r="H110" s="43">
        <f t="shared" si="2"/>
        <v>0</v>
      </c>
    </row>
    <row r="111" spans="1:8" ht="25.5" customHeight="1" x14ac:dyDescent="0.25">
      <c r="A111" s="17">
        <v>101</v>
      </c>
      <c r="B111" s="17"/>
      <c r="C111" s="18" t="s">
        <v>285</v>
      </c>
      <c r="D111" s="54"/>
      <c r="E111" s="19">
        <v>15</v>
      </c>
      <c r="F111" s="17" t="s">
        <v>3</v>
      </c>
      <c r="G111" s="55"/>
      <c r="H111" s="43">
        <f t="shared" si="2"/>
        <v>0</v>
      </c>
    </row>
    <row r="112" spans="1:8" ht="25.5" customHeight="1" x14ac:dyDescent="0.25">
      <c r="A112" s="17">
        <v>102</v>
      </c>
      <c r="B112" s="17"/>
      <c r="C112" s="18" t="s">
        <v>286</v>
      </c>
      <c r="D112" s="54"/>
      <c r="E112" s="19">
        <v>15</v>
      </c>
      <c r="F112" s="17" t="s">
        <v>3</v>
      </c>
      <c r="G112" s="55"/>
      <c r="H112" s="43">
        <f t="shared" si="2"/>
        <v>0</v>
      </c>
    </row>
    <row r="113" spans="1:8" ht="25.5" customHeight="1" x14ac:dyDescent="0.25">
      <c r="A113" s="17">
        <v>103</v>
      </c>
      <c r="B113" s="17"/>
      <c r="C113" s="18" t="s">
        <v>287</v>
      </c>
      <c r="D113" s="54"/>
      <c r="E113" s="19">
        <v>15</v>
      </c>
      <c r="F113" s="17" t="s">
        <v>3</v>
      </c>
      <c r="G113" s="55"/>
      <c r="H113" s="43">
        <f t="shared" si="2"/>
        <v>0</v>
      </c>
    </row>
    <row r="114" spans="1:8" ht="25.5" customHeight="1" x14ac:dyDescent="0.25">
      <c r="A114" s="17">
        <v>104</v>
      </c>
      <c r="B114" s="17"/>
      <c r="C114" s="18" t="s">
        <v>104</v>
      </c>
      <c r="D114" s="54"/>
      <c r="E114" s="19">
        <v>15</v>
      </c>
      <c r="F114" s="17" t="s">
        <v>3</v>
      </c>
      <c r="G114" s="55"/>
      <c r="H114" s="43">
        <f t="shared" si="2"/>
        <v>0</v>
      </c>
    </row>
    <row r="115" spans="1:8" ht="25.5" customHeight="1" x14ac:dyDescent="0.25">
      <c r="A115" s="17">
        <v>105</v>
      </c>
      <c r="B115" s="17"/>
      <c r="C115" s="18" t="s">
        <v>105</v>
      </c>
      <c r="D115" s="54"/>
      <c r="E115" s="19">
        <v>20</v>
      </c>
      <c r="F115" s="17" t="s">
        <v>3</v>
      </c>
      <c r="G115" s="55"/>
      <c r="H115" s="43">
        <f t="shared" si="2"/>
        <v>0</v>
      </c>
    </row>
    <row r="116" spans="1:8" ht="25.5" customHeight="1" x14ac:dyDescent="0.25">
      <c r="A116" s="17">
        <v>106</v>
      </c>
      <c r="B116" s="17"/>
      <c r="C116" s="18" t="s">
        <v>174</v>
      </c>
      <c r="D116" s="53"/>
      <c r="E116" s="19">
        <v>10</v>
      </c>
      <c r="F116" s="17" t="s">
        <v>3</v>
      </c>
      <c r="G116" s="55"/>
      <c r="H116" s="43">
        <f t="shared" si="2"/>
        <v>0</v>
      </c>
    </row>
    <row r="117" spans="1:8" ht="25.5" customHeight="1" x14ac:dyDescent="0.25">
      <c r="A117" s="17">
        <v>107</v>
      </c>
      <c r="B117" s="17"/>
      <c r="C117" s="18" t="s">
        <v>265</v>
      </c>
      <c r="D117" s="53"/>
      <c r="E117" s="19">
        <v>10</v>
      </c>
      <c r="F117" s="17" t="s">
        <v>17</v>
      </c>
      <c r="G117" s="55"/>
      <c r="H117" s="43">
        <f t="shared" si="2"/>
        <v>0</v>
      </c>
    </row>
    <row r="118" spans="1:8" ht="25.5" customHeight="1" x14ac:dyDescent="0.25">
      <c r="A118" s="17">
        <v>108</v>
      </c>
      <c r="B118" s="17"/>
      <c r="C118" s="18" t="s">
        <v>202</v>
      </c>
      <c r="D118" s="53"/>
      <c r="E118" s="19">
        <v>1000</v>
      </c>
      <c r="F118" s="17" t="s">
        <v>3</v>
      </c>
      <c r="G118" s="55"/>
      <c r="H118" s="43">
        <f t="shared" si="2"/>
        <v>0</v>
      </c>
    </row>
    <row r="119" spans="1:8" ht="25.5" customHeight="1" x14ac:dyDescent="0.25">
      <c r="A119" s="17">
        <v>109</v>
      </c>
      <c r="B119" s="17"/>
      <c r="C119" s="18" t="s">
        <v>198</v>
      </c>
      <c r="D119" s="53"/>
      <c r="E119" s="19">
        <v>1500</v>
      </c>
      <c r="F119" s="17" t="s">
        <v>3</v>
      </c>
      <c r="G119" s="55"/>
      <c r="H119" s="43">
        <f t="shared" si="2"/>
        <v>0</v>
      </c>
    </row>
    <row r="120" spans="1:8" ht="25.5" customHeight="1" x14ac:dyDescent="0.25">
      <c r="A120" s="17">
        <v>110</v>
      </c>
      <c r="B120" s="17"/>
      <c r="C120" s="18" t="s">
        <v>196</v>
      </c>
      <c r="D120" s="54"/>
      <c r="E120" s="19">
        <v>1000</v>
      </c>
      <c r="F120" s="17" t="s">
        <v>3</v>
      </c>
      <c r="G120" s="55"/>
      <c r="H120" s="43">
        <f t="shared" si="2"/>
        <v>0</v>
      </c>
    </row>
    <row r="121" spans="1:8" ht="25.5" customHeight="1" x14ac:dyDescent="0.25">
      <c r="A121" s="17">
        <v>111</v>
      </c>
      <c r="B121" s="17"/>
      <c r="C121" s="18" t="s">
        <v>200</v>
      </c>
      <c r="D121" s="54"/>
      <c r="E121" s="19">
        <v>3000</v>
      </c>
      <c r="F121" s="17" t="s">
        <v>3</v>
      </c>
      <c r="G121" s="55"/>
      <c r="H121" s="43">
        <f t="shared" si="2"/>
        <v>0</v>
      </c>
    </row>
    <row r="122" spans="1:8" ht="25.5" customHeight="1" x14ac:dyDescent="0.25">
      <c r="A122" s="17">
        <v>112</v>
      </c>
      <c r="B122" s="17"/>
      <c r="C122" s="18" t="s">
        <v>201</v>
      </c>
      <c r="D122" s="54"/>
      <c r="E122" s="19">
        <v>1000</v>
      </c>
      <c r="F122" s="17" t="s">
        <v>3</v>
      </c>
      <c r="G122" s="55"/>
      <c r="H122" s="43">
        <f t="shared" si="2"/>
        <v>0</v>
      </c>
    </row>
    <row r="123" spans="1:8" ht="25.5" customHeight="1" x14ac:dyDescent="0.25">
      <c r="A123" s="17">
        <v>113</v>
      </c>
      <c r="B123" s="17"/>
      <c r="C123" s="18" t="s">
        <v>199</v>
      </c>
      <c r="D123" s="54"/>
      <c r="E123" s="19">
        <v>1500</v>
      </c>
      <c r="F123" s="17" t="s">
        <v>3</v>
      </c>
      <c r="G123" s="55"/>
      <c r="H123" s="43">
        <f t="shared" si="2"/>
        <v>0</v>
      </c>
    </row>
    <row r="124" spans="1:8" ht="25.5" customHeight="1" x14ac:dyDescent="0.25">
      <c r="A124" s="17">
        <v>114</v>
      </c>
      <c r="B124" s="17"/>
      <c r="C124" s="18" t="s">
        <v>203</v>
      </c>
      <c r="D124" s="54"/>
      <c r="E124" s="19">
        <v>500</v>
      </c>
      <c r="F124" s="17" t="s">
        <v>3</v>
      </c>
      <c r="G124" s="55"/>
      <c r="H124" s="43">
        <f t="shared" si="2"/>
        <v>0</v>
      </c>
    </row>
    <row r="125" spans="1:8" ht="25.5" customHeight="1" x14ac:dyDescent="0.25">
      <c r="A125" s="17">
        <v>115</v>
      </c>
      <c r="B125" s="17"/>
      <c r="C125" s="18" t="s">
        <v>197</v>
      </c>
      <c r="D125" s="54"/>
      <c r="E125" s="19">
        <v>500</v>
      </c>
      <c r="F125" s="17" t="s">
        <v>3</v>
      </c>
      <c r="G125" s="55"/>
      <c r="H125" s="43">
        <f t="shared" si="2"/>
        <v>0</v>
      </c>
    </row>
    <row r="126" spans="1:8" ht="25.5" customHeight="1" x14ac:dyDescent="0.25">
      <c r="A126" s="17">
        <v>116</v>
      </c>
      <c r="B126" s="17"/>
      <c r="C126" s="18" t="s">
        <v>35</v>
      </c>
      <c r="D126" s="54"/>
      <c r="E126" s="19">
        <v>500</v>
      </c>
      <c r="F126" s="17" t="s">
        <v>3</v>
      </c>
      <c r="G126" s="55"/>
      <c r="H126" s="43">
        <f t="shared" si="2"/>
        <v>0</v>
      </c>
    </row>
    <row r="127" spans="1:8" ht="25.5" customHeight="1" x14ac:dyDescent="0.25">
      <c r="A127" s="17">
        <v>117</v>
      </c>
      <c r="B127" s="17"/>
      <c r="C127" s="18" t="s">
        <v>36</v>
      </c>
      <c r="D127" s="54"/>
      <c r="E127" s="19">
        <v>1000</v>
      </c>
      <c r="F127" s="17" t="s">
        <v>3</v>
      </c>
      <c r="G127" s="55"/>
      <c r="H127" s="43">
        <f t="shared" si="2"/>
        <v>0</v>
      </c>
    </row>
    <row r="128" spans="1:8" ht="25.5" customHeight="1" x14ac:dyDescent="0.25">
      <c r="A128" s="17">
        <v>118</v>
      </c>
      <c r="B128" s="17"/>
      <c r="C128" s="18" t="s">
        <v>37</v>
      </c>
      <c r="D128" s="54"/>
      <c r="E128" s="19">
        <v>500</v>
      </c>
      <c r="F128" s="17" t="s">
        <v>3</v>
      </c>
      <c r="G128" s="55"/>
      <c r="H128" s="43">
        <f t="shared" si="2"/>
        <v>0</v>
      </c>
    </row>
    <row r="129" spans="1:8" ht="25.5" customHeight="1" x14ac:dyDescent="0.25">
      <c r="A129" s="17">
        <v>119</v>
      </c>
      <c r="B129" s="17"/>
      <c r="C129" s="18" t="s">
        <v>34</v>
      </c>
      <c r="D129" s="54"/>
      <c r="E129" s="19">
        <v>100</v>
      </c>
      <c r="F129" s="17" t="s">
        <v>3</v>
      </c>
      <c r="G129" s="55"/>
      <c r="H129" s="43">
        <f t="shared" si="2"/>
        <v>0</v>
      </c>
    </row>
    <row r="130" spans="1:8" ht="25.5" customHeight="1" x14ac:dyDescent="0.25">
      <c r="A130" s="17">
        <v>120</v>
      </c>
      <c r="B130" s="17"/>
      <c r="C130" s="18" t="s">
        <v>33</v>
      </c>
      <c r="D130" s="54"/>
      <c r="E130" s="19">
        <v>100</v>
      </c>
      <c r="F130" s="17" t="s">
        <v>3</v>
      </c>
      <c r="G130" s="55"/>
      <c r="H130" s="43">
        <f t="shared" si="2"/>
        <v>0</v>
      </c>
    </row>
    <row r="131" spans="1:8" ht="25.5" customHeight="1" x14ac:dyDescent="0.25">
      <c r="A131" s="17">
        <v>121</v>
      </c>
      <c r="B131" s="17"/>
      <c r="C131" s="18" t="s">
        <v>194</v>
      </c>
      <c r="D131" s="53"/>
      <c r="E131" s="19">
        <v>100</v>
      </c>
      <c r="F131" s="17" t="s">
        <v>3</v>
      </c>
      <c r="G131" s="55"/>
      <c r="H131" s="43">
        <f t="shared" si="2"/>
        <v>0</v>
      </c>
    </row>
    <row r="132" spans="1:8" ht="25.5" customHeight="1" x14ac:dyDescent="0.25">
      <c r="A132" s="17">
        <v>122</v>
      </c>
      <c r="B132" s="17"/>
      <c r="C132" s="18" t="s">
        <v>195</v>
      </c>
      <c r="D132" s="53"/>
      <c r="E132" s="19">
        <v>100</v>
      </c>
      <c r="F132" s="17" t="s">
        <v>3</v>
      </c>
      <c r="G132" s="55"/>
      <c r="H132" s="43">
        <f t="shared" si="2"/>
        <v>0</v>
      </c>
    </row>
    <row r="133" spans="1:8" ht="25.5" customHeight="1" x14ac:dyDescent="0.25">
      <c r="A133" s="17">
        <v>123</v>
      </c>
      <c r="B133" s="17"/>
      <c r="C133" s="18" t="s">
        <v>204</v>
      </c>
      <c r="D133" s="53"/>
      <c r="E133" s="19">
        <v>100</v>
      </c>
      <c r="F133" s="17" t="s">
        <v>3</v>
      </c>
      <c r="G133" s="55"/>
      <c r="H133" s="43">
        <f t="shared" si="2"/>
        <v>0</v>
      </c>
    </row>
    <row r="134" spans="1:8" ht="25.5" customHeight="1" x14ac:dyDescent="0.25">
      <c r="A134" s="17">
        <v>124</v>
      </c>
      <c r="B134" s="17"/>
      <c r="C134" s="18" t="s">
        <v>223</v>
      </c>
      <c r="D134" s="53"/>
      <c r="E134" s="19">
        <v>100</v>
      </c>
      <c r="F134" s="17" t="s">
        <v>3</v>
      </c>
      <c r="G134" s="55"/>
      <c r="H134" s="43">
        <f t="shared" si="2"/>
        <v>0</v>
      </c>
    </row>
    <row r="135" spans="1:8" ht="25.5" customHeight="1" x14ac:dyDescent="0.25">
      <c r="A135" s="17">
        <v>125</v>
      </c>
      <c r="B135" s="17"/>
      <c r="C135" s="32" t="s">
        <v>205</v>
      </c>
      <c r="D135" s="56"/>
      <c r="E135" s="19">
        <v>1000</v>
      </c>
      <c r="F135" s="17" t="s">
        <v>3</v>
      </c>
      <c r="G135" s="55"/>
      <c r="H135" s="43">
        <f t="shared" si="2"/>
        <v>0</v>
      </c>
    </row>
    <row r="136" spans="1:8" ht="25.5" customHeight="1" x14ac:dyDescent="0.25">
      <c r="A136" s="17">
        <v>126</v>
      </c>
      <c r="B136" s="17"/>
      <c r="C136" s="32" t="s">
        <v>206</v>
      </c>
      <c r="D136" s="56"/>
      <c r="E136" s="19">
        <v>1000</v>
      </c>
      <c r="F136" s="17" t="s">
        <v>3</v>
      </c>
      <c r="G136" s="55"/>
      <c r="H136" s="43">
        <f t="shared" si="2"/>
        <v>0</v>
      </c>
    </row>
    <row r="137" spans="1:8" ht="25.5" customHeight="1" x14ac:dyDescent="0.25">
      <c r="A137" s="17">
        <v>127</v>
      </c>
      <c r="B137" s="17"/>
      <c r="C137" s="32" t="s">
        <v>207</v>
      </c>
      <c r="D137" s="56"/>
      <c r="E137" s="19">
        <v>1000</v>
      </c>
      <c r="F137" s="17" t="s">
        <v>3</v>
      </c>
      <c r="G137" s="55"/>
      <c r="H137" s="43">
        <f t="shared" si="2"/>
        <v>0</v>
      </c>
    </row>
    <row r="138" spans="1:8" ht="25.5" customHeight="1" x14ac:dyDescent="0.25">
      <c r="A138" s="17">
        <v>128</v>
      </c>
      <c r="B138" s="17"/>
      <c r="C138" s="32" t="s">
        <v>208</v>
      </c>
      <c r="D138" s="57"/>
      <c r="E138" s="19">
        <v>1000</v>
      </c>
      <c r="F138" s="17" t="s">
        <v>3</v>
      </c>
      <c r="G138" s="55"/>
      <c r="H138" s="43">
        <f t="shared" si="2"/>
        <v>0</v>
      </c>
    </row>
    <row r="139" spans="1:8" ht="25.5" customHeight="1" x14ac:dyDescent="0.25">
      <c r="A139" s="17">
        <v>129</v>
      </c>
      <c r="B139" s="17"/>
      <c r="C139" s="32" t="s">
        <v>209</v>
      </c>
      <c r="D139" s="57"/>
      <c r="E139" s="19">
        <v>1000</v>
      </c>
      <c r="F139" s="17" t="s">
        <v>3</v>
      </c>
      <c r="G139" s="55"/>
      <c r="H139" s="43">
        <f t="shared" si="2"/>
        <v>0</v>
      </c>
    </row>
    <row r="140" spans="1:8" ht="25.5" customHeight="1" x14ac:dyDescent="0.25">
      <c r="A140" s="17">
        <v>130</v>
      </c>
      <c r="B140" s="17"/>
      <c r="C140" s="32" t="s">
        <v>211</v>
      </c>
      <c r="D140" s="57"/>
      <c r="E140" s="19">
        <v>1000</v>
      </c>
      <c r="F140" s="17" t="s">
        <v>3</v>
      </c>
      <c r="G140" s="55"/>
      <c r="H140" s="43">
        <f t="shared" si="2"/>
        <v>0</v>
      </c>
    </row>
    <row r="141" spans="1:8" ht="25.5" customHeight="1" x14ac:dyDescent="0.25">
      <c r="A141" s="17">
        <v>131</v>
      </c>
      <c r="B141" s="17"/>
      <c r="C141" s="32" t="s">
        <v>212</v>
      </c>
      <c r="D141" s="56"/>
      <c r="E141" s="19">
        <v>1000</v>
      </c>
      <c r="F141" s="17" t="s">
        <v>3</v>
      </c>
      <c r="G141" s="55"/>
      <c r="H141" s="43">
        <f t="shared" si="2"/>
        <v>0</v>
      </c>
    </row>
    <row r="142" spans="1:8" ht="25.5" customHeight="1" x14ac:dyDescent="0.25">
      <c r="A142" s="17">
        <v>132</v>
      </c>
      <c r="B142" s="17"/>
      <c r="C142" s="32" t="s">
        <v>210</v>
      </c>
      <c r="D142" s="56"/>
      <c r="E142" s="19">
        <v>1000</v>
      </c>
      <c r="F142" s="17" t="s">
        <v>3</v>
      </c>
      <c r="G142" s="55"/>
      <c r="H142" s="43">
        <f t="shared" si="2"/>
        <v>0</v>
      </c>
    </row>
    <row r="143" spans="1:8" ht="25.5" customHeight="1" x14ac:dyDescent="0.25">
      <c r="A143" s="17">
        <v>133</v>
      </c>
      <c r="B143" s="17"/>
      <c r="C143" s="18" t="s">
        <v>288</v>
      </c>
      <c r="D143" s="53"/>
      <c r="E143" s="19">
        <v>15</v>
      </c>
      <c r="F143" s="17" t="s">
        <v>17</v>
      </c>
      <c r="G143" s="55"/>
      <c r="H143" s="43">
        <f t="shared" si="2"/>
        <v>0</v>
      </c>
    </row>
    <row r="144" spans="1:8" ht="25.5" customHeight="1" x14ac:dyDescent="0.25">
      <c r="A144" s="17">
        <v>134</v>
      </c>
      <c r="B144" s="17"/>
      <c r="C144" s="18" t="s">
        <v>289</v>
      </c>
      <c r="D144" s="53"/>
      <c r="E144" s="19">
        <v>15</v>
      </c>
      <c r="F144" s="17" t="s">
        <v>17</v>
      </c>
      <c r="G144" s="55"/>
      <c r="H144" s="43">
        <f t="shared" si="2"/>
        <v>0</v>
      </c>
    </row>
    <row r="145" spans="1:8" ht="25.5" customHeight="1" x14ac:dyDescent="0.25">
      <c r="A145" s="17">
        <v>135</v>
      </c>
      <c r="B145" s="17"/>
      <c r="C145" s="18" t="s">
        <v>193</v>
      </c>
      <c r="D145" s="53"/>
      <c r="E145" s="19">
        <v>15</v>
      </c>
      <c r="F145" s="17" t="s">
        <v>17</v>
      </c>
      <c r="G145" s="55"/>
      <c r="H145" s="43">
        <f t="shared" si="2"/>
        <v>0</v>
      </c>
    </row>
    <row r="146" spans="1:8" ht="25.5" customHeight="1" x14ac:dyDescent="0.25">
      <c r="A146" s="17">
        <v>136</v>
      </c>
      <c r="B146" s="17"/>
      <c r="C146" s="18" t="s">
        <v>290</v>
      </c>
      <c r="D146" s="53"/>
      <c r="E146" s="19">
        <v>15</v>
      </c>
      <c r="F146" s="17" t="s">
        <v>17</v>
      </c>
      <c r="G146" s="55"/>
      <c r="H146" s="43">
        <f t="shared" si="2"/>
        <v>0</v>
      </c>
    </row>
    <row r="147" spans="1:8" ht="25.5" customHeight="1" x14ac:dyDescent="0.25">
      <c r="A147" s="17">
        <v>137</v>
      </c>
      <c r="B147" s="17"/>
      <c r="C147" s="18" t="s">
        <v>192</v>
      </c>
      <c r="D147" s="53"/>
      <c r="E147" s="19">
        <v>15</v>
      </c>
      <c r="F147" s="17" t="s">
        <v>17</v>
      </c>
      <c r="G147" s="55"/>
      <c r="H147" s="43">
        <f t="shared" si="2"/>
        <v>0</v>
      </c>
    </row>
    <row r="148" spans="1:8" ht="25.5" customHeight="1" x14ac:dyDescent="0.25">
      <c r="A148" s="17">
        <v>138</v>
      </c>
      <c r="B148" s="17"/>
      <c r="C148" s="18" t="s">
        <v>291</v>
      </c>
      <c r="D148" s="53"/>
      <c r="E148" s="19">
        <v>15</v>
      </c>
      <c r="F148" s="17" t="s">
        <v>17</v>
      </c>
      <c r="G148" s="55"/>
      <c r="H148" s="43">
        <f t="shared" si="2"/>
        <v>0</v>
      </c>
    </row>
    <row r="149" spans="1:8" ht="25.5" customHeight="1" x14ac:dyDescent="0.25">
      <c r="A149" s="17">
        <v>139</v>
      </c>
      <c r="B149" s="17"/>
      <c r="C149" s="18" t="s">
        <v>292</v>
      </c>
      <c r="D149" s="53"/>
      <c r="E149" s="19">
        <v>15</v>
      </c>
      <c r="F149" s="17" t="s">
        <v>17</v>
      </c>
      <c r="G149" s="55"/>
      <c r="H149" s="43">
        <f t="shared" si="2"/>
        <v>0</v>
      </c>
    </row>
    <row r="150" spans="1:8" ht="25.5" customHeight="1" x14ac:dyDescent="0.25">
      <c r="A150" s="17">
        <v>140</v>
      </c>
      <c r="B150" s="17"/>
      <c r="C150" s="18" t="s">
        <v>293</v>
      </c>
      <c r="D150" s="53"/>
      <c r="E150" s="19">
        <v>15</v>
      </c>
      <c r="F150" s="17" t="s">
        <v>17</v>
      </c>
      <c r="G150" s="55"/>
      <c r="H150" s="43">
        <f t="shared" si="2"/>
        <v>0</v>
      </c>
    </row>
    <row r="151" spans="1:8" ht="25.5" customHeight="1" x14ac:dyDescent="0.25">
      <c r="A151" s="17">
        <v>141</v>
      </c>
      <c r="B151" s="17"/>
      <c r="C151" s="18" t="s">
        <v>191</v>
      </c>
      <c r="D151" s="53"/>
      <c r="E151" s="19">
        <v>15</v>
      </c>
      <c r="F151" s="17" t="s">
        <v>17</v>
      </c>
      <c r="G151" s="55"/>
      <c r="H151" s="43">
        <f t="shared" si="2"/>
        <v>0</v>
      </c>
    </row>
    <row r="152" spans="1:8" ht="25.5" customHeight="1" x14ac:dyDescent="0.25">
      <c r="A152" s="17">
        <v>142</v>
      </c>
      <c r="B152" s="17"/>
      <c r="C152" s="18" t="s">
        <v>183</v>
      </c>
      <c r="D152" s="53"/>
      <c r="E152" s="19">
        <v>100</v>
      </c>
      <c r="F152" s="17" t="s">
        <v>3</v>
      </c>
      <c r="G152" s="55"/>
      <c r="H152" s="43">
        <f t="shared" si="2"/>
        <v>0</v>
      </c>
    </row>
    <row r="153" spans="1:8" ht="25.5" customHeight="1" x14ac:dyDescent="0.25">
      <c r="A153" s="17">
        <v>143</v>
      </c>
      <c r="B153" s="17"/>
      <c r="C153" s="18" t="s">
        <v>182</v>
      </c>
      <c r="D153" s="53"/>
      <c r="E153" s="19">
        <v>100</v>
      </c>
      <c r="F153" s="17" t="s">
        <v>3</v>
      </c>
      <c r="G153" s="55"/>
      <c r="H153" s="43">
        <f t="shared" si="2"/>
        <v>0</v>
      </c>
    </row>
    <row r="154" spans="1:8" ht="25.5" customHeight="1" x14ac:dyDescent="0.25">
      <c r="A154" s="17">
        <v>144</v>
      </c>
      <c r="B154" s="17"/>
      <c r="C154" s="18" t="s">
        <v>179</v>
      </c>
      <c r="D154" s="53"/>
      <c r="E154" s="19">
        <v>150</v>
      </c>
      <c r="F154" s="17" t="s">
        <v>3</v>
      </c>
      <c r="G154" s="55"/>
      <c r="H154" s="43">
        <f t="shared" si="2"/>
        <v>0</v>
      </c>
    </row>
    <row r="155" spans="1:8" ht="25.5" customHeight="1" x14ac:dyDescent="0.25">
      <c r="A155" s="17">
        <v>145</v>
      </c>
      <c r="B155" s="17"/>
      <c r="C155" s="18" t="s">
        <v>181</v>
      </c>
      <c r="D155" s="53"/>
      <c r="E155" s="19">
        <v>150</v>
      </c>
      <c r="F155" s="17" t="s">
        <v>3</v>
      </c>
      <c r="G155" s="55"/>
      <c r="H155" s="43">
        <f t="shared" si="2"/>
        <v>0</v>
      </c>
    </row>
    <row r="156" spans="1:8" ht="25.5" customHeight="1" x14ac:dyDescent="0.25">
      <c r="A156" s="17">
        <v>146</v>
      </c>
      <c r="B156" s="17"/>
      <c r="C156" s="18" t="s">
        <v>178</v>
      </c>
      <c r="D156" s="53"/>
      <c r="E156" s="19">
        <v>100</v>
      </c>
      <c r="F156" s="17" t="s">
        <v>3</v>
      </c>
      <c r="G156" s="55"/>
      <c r="H156" s="43">
        <f t="shared" si="2"/>
        <v>0</v>
      </c>
    </row>
    <row r="157" spans="1:8" ht="25.5" customHeight="1" x14ac:dyDescent="0.25">
      <c r="A157" s="17">
        <v>147</v>
      </c>
      <c r="B157" s="17"/>
      <c r="C157" s="18" t="s">
        <v>190</v>
      </c>
      <c r="D157" s="53"/>
      <c r="E157" s="19">
        <v>200</v>
      </c>
      <c r="F157" s="17" t="s">
        <v>3</v>
      </c>
      <c r="G157" s="55"/>
      <c r="H157" s="43">
        <f t="shared" si="2"/>
        <v>0</v>
      </c>
    </row>
    <row r="158" spans="1:8" ht="25.5" customHeight="1" x14ac:dyDescent="0.25">
      <c r="A158" s="17">
        <v>148</v>
      </c>
      <c r="B158" s="17"/>
      <c r="C158" s="18" t="s">
        <v>177</v>
      </c>
      <c r="D158" s="53"/>
      <c r="E158" s="19">
        <v>100</v>
      </c>
      <c r="F158" s="17" t="s">
        <v>3</v>
      </c>
      <c r="G158" s="55"/>
      <c r="H158" s="43">
        <f t="shared" si="2"/>
        <v>0</v>
      </c>
    </row>
    <row r="159" spans="1:8" ht="25.5" customHeight="1" x14ac:dyDescent="0.25">
      <c r="A159" s="17">
        <v>149</v>
      </c>
      <c r="B159" s="17"/>
      <c r="C159" s="18" t="s">
        <v>176</v>
      </c>
      <c r="D159" s="53"/>
      <c r="E159" s="19">
        <v>100</v>
      </c>
      <c r="F159" s="17" t="s">
        <v>3</v>
      </c>
      <c r="G159" s="55"/>
      <c r="H159" s="43">
        <f t="shared" si="2"/>
        <v>0</v>
      </c>
    </row>
    <row r="160" spans="1:8" ht="25.5" customHeight="1" x14ac:dyDescent="0.25">
      <c r="A160" s="17">
        <v>150</v>
      </c>
      <c r="B160" s="17"/>
      <c r="C160" s="18" t="s">
        <v>175</v>
      </c>
      <c r="D160" s="53"/>
      <c r="E160" s="19">
        <v>100</v>
      </c>
      <c r="F160" s="17" t="s">
        <v>3</v>
      </c>
      <c r="G160" s="55"/>
      <c r="H160" s="43">
        <f t="shared" si="2"/>
        <v>0</v>
      </c>
    </row>
    <row r="161" spans="1:8" ht="25.5" customHeight="1" x14ac:dyDescent="0.25">
      <c r="A161" s="17">
        <v>151</v>
      </c>
      <c r="B161" s="17"/>
      <c r="C161" s="18" t="s">
        <v>175</v>
      </c>
      <c r="D161" s="53"/>
      <c r="E161" s="19">
        <v>100</v>
      </c>
      <c r="F161" s="17" t="s">
        <v>3</v>
      </c>
      <c r="G161" s="55"/>
      <c r="H161" s="43">
        <f t="shared" si="2"/>
        <v>0</v>
      </c>
    </row>
    <row r="162" spans="1:8" ht="25.5" customHeight="1" x14ac:dyDescent="0.25">
      <c r="A162" s="17">
        <v>152</v>
      </c>
      <c r="B162" s="17"/>
      <c r="C162" s="18" t="s">
        <v>106</v>
      </c>
      <c r="D162" s="54"/>
      <c r="E162" s="19">
        <v>15</v>
      </c>
      <c r="F162" s="17" t="s">
        <v>17</v>
      </c>
      <c r="G162" s="55"/>
      <c r="H162" s="43">
        <f t="shared" si="2"/>
        <v>0</v>
      </c>
    </row>
    <row r="163" spans="1:8" ht="25.5" customHeight="1" x14ac:dyDescent="0.25">
      <c r="A163" s="17">
        <v>153</v>
      </c>
      <c r="B163" s="17"/>
      <c r="C163" s="18" t="s">
        <v>180</v>
      </c>
      <c r="D163" s="54"/>
      <c r="E163" s="19">
        <v>50</v>
      </c>
      <c r="F163" s="17" t="s">
        <v>3</v>
      </c>
      <c r="G163" s="55"/>
      <c r="H163" s="43">
        <f t="shared" si="2"/>
        <v>0</v>
      </c>
    </row>
    <row r="164" spans="1:8" ht="25.5" customHeight="1" x14ac:dyDescent="0.25">
      <c r="A164" s="17">
        <v>154</v>
      </c>
      <c r="B164" s="17"/>
      <c r="C164" s="18" t="s">
        <v>32</v>
      </c>
      <c r="D164" s="54"/>
      <c r="E164" s="19">
        <v>50</v>
      </c>
      <c r="F164" s="17" t="s">
        <v>3</v>
      </c>
      <c r="G164" s="55"/>
      <c r="H164" s="43">
        <f t="shared" si="2"/>
        <v>0</v>
      </c>
    </row>
    <row r="165" spans="1:8" ht="25.5" customHeight="1" x14ac:dyDescent="0.25">
      <c r="A165" s="17">
        <v>155</v>
      </c>
      <c r="B165" s="17"/>
      <c r="C165" s="18" t="s">
        <v>184</v>
      </c>
      <c r="D165" s="54"/>
      <c r="E165" s="19">
        <v>50</v>
      </c>
      <c r="F165" s="17" t="s">
        <v>3</v>
      </c>
      <c r="G165" s="55"/>
      <c r="H165" s="43">
        <f t="shared" si="2"/>
        <v>0</v>
      </c>
    </row>
    <row r="166" spans="1:8" ht="25.5" customHeight="1" x14ac:dyDescent="0.25">
      <c r="A166" s="17">
        <v>156</v>
      </c>
      <c r="B166" s="17"/>
      <c r="C166" s="18" t="s">
        <v>188</v>
      </c>
      <c r="D166" s="54"/>
      <c r="E166" s="19">
        <v>50</v>
      </c>
      <c r="F166" s="17" t="s">
        <v>3</v>
      </c>
      <c r="G166" s="55"/>
      <c r="H166" s="43">
        <f t="shared" si="2"/>
        <v>0</v>
      </c>
    </row>
    <row r="167" spans="1:8" ht="25.5" customHeight="1" x14ac:dyDescent="0.25">
      <c r="A167" s="17">
        <v>157</v>
      </c>
      <c r="B167" s="17"/>
      <c r="C167" s="18" t="s">
        <v>189</v>
      </c>
      <c r="D167" s="54"/>
      <c r="E167" s="19">
        <v>10</v>
      </c>
      <c r="F167" s="17" t="s">
        <v>3</v>
      </c>
      <c r="G167" s="55"/>
      <c r="H167" s="43">
        <f t="shared" si="2"/>
        <v>0</v>
      </c>
    </row>
    <row r="168" spans="1:8" ht="25.5" customHeight="1" x14ac:dyDescent="0.25">
      <c r="A168" s="17">
        <v>158</v>
      </c>
      <c r="B168" s="17"/>
      <c r="C168" s="18" t="s">
        <v>187</v>
      </c>
      <c r="D168" s="54"/>
      <c r="E168" s="19">
        <v>50</v>
      </c>
      <c r="F168" s="17" t="s">
        <v>3</v>
      </c>
      <c r="G168" s="55"/>
      <c r="H168" s="43">
        <f t="shared" si="2"/>
        <v>0</v>
      </c>
    </row>
    <row r="169" spans="1:8" ht="25.5" customHeight="1" x14ac:dyDescent="0.25">
      <c r="A169" s="17">
        <v>159</v>
      </c>
      <c r="B169" s="17"/>
      <c r="C169" s="18" t="s">
        <v>186</v>
      </c>
      <c r="D169" s="54"/>
      <c r="E169" s="19">
        <v>50</v>
      </c>
      <c r="F169" s="17" t="s">
        <v>3</v>
      </c>
      <c r="G169" s="55"/>
      <c r="H169" s="43">
        <f t="shared" si="2"/>
        <v>0</v>
      </c>
    </row>
    <row r="170" spans="1:8" ht="25.5" customHeight="1" x14ac:dyDescent="0.25">
      <c r="A170" s="17">
        <v>160</v>
      </c>
      <c r="B170" s="17"/>
      <c r="C170" s="18" t="s">
        <v>185</v>
      </c>
      <c r="D170" s="54"/>
      <c r="E170" s="19">
        <v>50</v>
      </c>
      <c r="F170" s="17" t="s">
        <v>3</v>
      </c>
      <c r="G170" s="55"/>
      <c r="H170" s="43">
        <f t="shared" si="2"/>
        <v>0</v>
      </c>
    </row>
    <row r="171" spans="1:8" ht="47.25" x14ac:dyDescent="0.25">
      <c r="A171" s="17">
        <v>161</v>
      </c>
      <c r="B171" s="17"/>
      <c r="C171" s="18" t="s">
        <v>107</v>
      </c>
      <c r="D171" s="54"/>
      <c r="E171" s="19">
        <v>50</v>
      </c>
      <c r="F171" s="17" t="s">
        <v>17</v>
      </c>
      <c r="G171" s="55"/>
      <c r="H171" s="43">
        <f t="shared" ref="H171:H187" si="3">ROUND(ROUND(G171,2)*E171,2)</f>
        <v>0</v>
      </c>
    </row>
    <row r="172" spans="1:8" ht="25.5" customHeight="1" x14ac:dyDescent="0.25">
      <c r="A172" s="17">
        <v>162</v>
      </c>
      <c r="B172" s="17"/>
      <c r="C172" s="18" t="s">
        <v>41</v>
      </c>
      <c r="D172" s="54"/>
      <c r="E172" s="19">
        <v>500</v>
      </c>
      <c r="F172" s="17" t="s">
        <v>3</v>
      </c>
      <c r="G172" s="55"/>
      <c r="H172" s="43">
        <f t="shared" si="3"/>
        <v>0</v>
      </c>
    </row>
    <row r="173" spans="1:8" ht="25.5" customHeight="1" x14ac:dyDescent="0.25">
      <c r="A173" s="17">
        <v>163</v>
      </c>
      <c r="B173" s="17"/>
      <c r="C173" s="18" t="s">
        <v>42</v>
      </c>
      <c r="D173" s="54"/>
      <c r="E173" s="19">
        <v>500</v>
      </c>
      <c r="F173" s="17" t="s">
        <v>3</v>
      </c>
      <c r="G173" s="55"/>
      <c r="H173" s="43">
        <f t="shared" si="3"/>
        <v>0</v>
      </c>
    </row>
    <row r="174" spans="1:8" ht="25.5" customHeight="1" x14ac:dyDescent="0.25">
      <c r="A174" s="17">
        <v>164</v>
      </c>
      <c r="B174" s="17"/>
      <c r="C174" s="18" t="s">
        <v>43</v>
      </c>
      <c r="D174" s="54"/>
      <c r="E174" s="19">
        <v>500</v>
      </c>
      <c r="F174" s="17" t="s">
        <v>3</v>
      </c>
      <c r="G174" s="55"/>
      <c r="H174" s="43">
        <f t="shared" si="3"/>
        <v>0</v>
      </c>
    </row>
    <row r="175" spans="1:8" ht="25.5" customHeight="1" x14ac:dyDescent="0.25">
      <c r="A175" s="17">
        <v>165</v>
      </c>
      <c r="B175" s="17"/>
      <c r="C175" s="18" t="s">
        <v>218</v>
      </c>
      <c r="D175" s="54"/>
      <c r="E175" s="19">
        <v>500</v>
      </c>
      <c r="F175" s="17" t="s">
        <v>3</v>
      </c>
      <c r="G175" s="55"/>
      <c r="H175" s="43">
        <f t="shared" si="3"/>
        <v>0</v>
      </c>
    </row>
    <row r="176" spans="1:8" ht="25.5" customHeight="1" x14ac:dyDescent="0.25">
      <c r="A176" s="17">
        <v>166</v>
      </c>
      <c r="B176" s="17"/>
      <c r="C176" s="18" t="s">
        <v>213</v>
      </c>
      <c r="D176" s="53"/>
      <c r="E176" s="19">
        <v>1000</v>
      </c>
      <c r="F176" s="17" t="s">
        <v>3</v>
      </c>
      <c r="G176" s="55"/>
      <c r="H176" s="43">
        <f t="shared" si="3"/>
        <v>0</v>
      </c>
    </row>
    <row r="177" spans="1:8" ht="25.5" customHeight="1" x14ac:dyDescent="0.25">
      <c r="A177" s="17">
        <v>167</v>
      </c>
      <c r="B177" s="17"/>
      <c r="C177" s="18" t="s">
        <v>39</v>
      </c>
      <c r="D177" s="53"/>
      <c r="E177" s="19">
        <v>500</v>
      </c>
      <c r="F177" s="17" t="s">
        <v>3</v>
      </c>
      <c r="G177" s="55"/>
      <c r="H177" s="43">
        <f t="shared" si="3"/>
        <v>0</v>
      </c>
    </row>
    <row r="178" spans="1:8" ht="25.5" customHeight="1" x14ac:dyDescent="0.25">
      <c r="A178" s="17">
        <v>168</v>
      </c>
      <c r="B178" s="17"/>
      <c r="C178" s="18" t="s">
        <v>38</v>
      </c>
      <c r="D178" s="53"/>
      <c r="E178" s="19">
        <v>500</v>
      </c>
      <c r="F178" s="17" t="s">
        <v>3</v>
      </c>
      <c r="G178" s="55"/>
      <c r="H178" s="43">
        <f t="shared" si="3"/>
        <v>0</v>
      </c>
    </row>
    <row r="179" spans="1:8" ht="25.5" customHeight="1" x14ac:dyDescent="0.25">
      <c r="A179" s="17">
        <v>169</v>
      </c>
      <c r="B179" s="17"/>
      <c r="C179" s="18" t="s">
        <v>40</v>
      </c>
      <c r="D179" s="53"/>
      <c r="E179" s="19">
        <v>500</v>
      </c>
      <c r="F179" s="17" t="s">
        <v>3</v>
      </c>
      <c r="G179" s="55"/>
      <c r="H179" s="43">
        <f t="shared" si="3"/>
        <v>0</v>
      </c>
    </row>
    <row r="180" spans="1:8" ht="25.5" customHeight="1" x14ac:dyDescent="0.25">
      <c r="A180" s="17">
        <v>170</v>
      </c>
      <c r="B180" s="17"/>
      <c r="C180" s="18" t="s">
        <v>214</v>
      </c>
      <c r="D180" s="53"/>
      <c r="E180" s="19">
        <v>1500</v>
      </c>
      <c r="F180" s="17" t="s">
        <v>3</v>
      </c>
      <c r="G180" s="55"/>
      <c r="H180" s="43">
        <f t="shared" si="3"/>
        <v>0</v>
      </c>
    </row>
    <row r="181" spans="1:8" ht="25.5" customHeight="1" x14ac:dyDescent="0.25">
      <c r="A181" s="17">
        <v>171</v>
      </c>
      <c r="B181" s="17"/>
      <c r="C181" s="18" t="s">
        <v>215</v>
      </c>
      <c r="D181" s="53"/>
      <c r="E181" s="19">
        <v>1000</v>
      </c>
      <c r="F181" s="17" t="s">
        <v>3</v>
      </c>
      <c r="G181" s="55"/>
      <c r="H181" s="43">
        <f t="shared" si="3"/>
        <v>0</v>
      </c>
    </row>
    <row r="182" spans="1:8" ht="25.5" customHeight="1" x14ac:dyDescent="0.25">
      <c r="A182" s="17">
        <v>172</v>
      </c>
      <c r="B182" s="17"/>
      <c r="C182" s="18" t="s">
        <v>217</v>
      </c>
      <c r="D182" s="53"/>
      <c r="E182" s="19">
        <v>500</v>
      </c>
      <c r="F182" s="17" t="s">
        <v>3</v>
      </c>
      <c r="G182" s="55"/>
      <c r="H182" s="43">
        <f t="shared" si="3"/>
        <v>0</v>
      </c>
    </row>
    <row r="183" spans="1:8" ht="25.5" customHeight="1" x14ac:dyDescent="0.25">
      <c r="A183" s="17">
        <v>173</v>
      </c>
      <c r="B183" s="17"/>
      <c r="C183" s="18" t="s">
        <v>216</v>
      </c>
      <c r="D183" s="54"/>
      <c r="E183" s="19">
        <v>500</v>
      </c>
      <c r="F183" s="17" t="s">
        <v>3</v>
      </c>
      <c r="G183" s="55"/>
      <c r="H183" s="43">
        <f t="shared" si="3"/>
        <v>0</v>
      </c>
    </row>
    <row r="184" spans="1:8" ht="25.5" customHeight="1" x14ac:dyDescent="0.25">
      <c r="A184" s="17">
        <v>174</v>
      </c>
      <c r="B184" s="17"/>
      <c r="C184" s="18" t="s">
        <v>219</v>
      </c>
      <c r="D184" s="54"/>
      <c r="E184" s="19">
        <v>150</v>
      </c>
      <c r="F184" s="17" t="s">
        <v>3</v>
      </c>
      <c r="G184" s="55"/>
      <c r="H184" s="43">
        <f t="shared" si="3"/>
        <v>0</v>
      </c>
    </row>
    <row r="185" spans="1:8" ht="25.5" customHeight="1" x14ac:dyDescent="0.25">
      <c r="A185" s="17">
        <v>175</v>
      </c>
      <c r="B185" s="17"/>
      <c r="C185" s="18" t="s">
        <v>221</v>
      </c>
      <c r="D185" s="54"/>
      <c r="E185" s="19">
        <v>100</v>
      </c>
      <c r="F185" s="17" t="s">
        <v>3</v>
      </c>
      <c r="G185" s="55"/>
      <c r="H185" s="43">
        <f t="shared" si="3"/>
        <v>0</v>
      </c>
    </row>
    <row r="186" spans="1:8" ht="25.5" customHeight="1" x14ac:dyDescent="0.25">
      <c r="A186" s="17">
        <v>176</v>
      </c>
      <c r="B186" s="17"/>
      <c r="C186" s="18" t="s">
        <v>222</v>
      </c>
      <c r="D186" s="54"/>
      <c r="E186" s="19">
        <v>100</v>
      </c>
      <c r="F186" s="17" t="s">
        <v>3</v>
      </c>
      <c r="G186" s="55"/>
      <c r="H186" s="43">
        <f t="shared" si="3"/>
        <v>0</v>
      </c>
    </row>
    <row r="187" spans="1:8" ht="25.5" customHeight="1" x14ac:dyDescent="0.25">
      <c r="A187" s="17">
        <v>177</v>
      </c>
      <c r="B187" s="17"/>
      <c r="C187" s="18" t="s">
        <v>220</v>
      </c>
      <c r="D187" s="54"/>
      <c r="E187" s="19">
        <v>100</v>
      </c>
      <c r="F187" s="17" t="s">
        <v>3</v>
      </c>
      <c r="G187" s="55"/>
      <c r="H187" s="43">
        <f t="shared" si="3"/>
        <v>0</v>
      </c>
    </row>
    <row r="188" spans="1:8" ht="25.5" customHeight="1" x14ac:dyDescent="0.25">
      <c r="A188" s="17">
        <v>178</v>
      </c>
      <c r="B188" s="17"/>
      <c r="C188" s="63" t="s">
        <v>108</v>
      </c>
      <c r="D188" s="64"/>
      <c r="E188" s="64"/>
      <c r="F188" s="64"/>
      <c r="G188" s="65"/>
      <c r="H188" s="43">
        <v>20000</v>
      </c>
    </row>
    <row r="189" spans="1:8" ht="25.5" customHeight="1" thickBot="1" x14ac:dyDescent="0.3">
      <c r="G189" s="33" t="s">
        <v>306</v>
      </c>
      <c r="H189" s="44">
        <f>SUM(H106:H188)</f>
        <v>20000</v>
      </c>
    </row>
    <row r="191" spans="1:8" ht="25.5" customHeight="1" x14ac:dyDescent="0.25">
      <c r="B191" s="67" t="s">
        <v>307</v>
      </c>
      <c r="C191" s="67"/>
      <c r="D191" s="5"/>
      <c r="E191" s="25"/>
      <c r="F191" s="26"/>
      <c r="G191" s="27"/>
      <c r="H191" s="46"/>
    </row>
    <row r="192" spans="1:8" ht="31.5" x14ac:dyDescent="0.25">
      <c r="A192" s="12" t="s">
        <v>295</v>
      </c>
      <c r="B192" s="12" t="s">
        <v>296</v>
      </c>
      <c r="C192" s="28" t="s">
        <v>302</v>
      </c>
      <c r="D192" s="6" t="s">
        <v>303</v>
      </c>
      <c r="E192" s="29" t="s">
        <v>0</v>
      </c>
      <c r="F192" s="30" t="s">
        <v>298</v>
      </c>
      <c r="G192" s="31" t="s">
        <v>297</v>
      </c>
      <c r="H192" s="47" t="s">
        <v>92</v>
      </c>
    </row>
    <row r="193" spans="1:8" ht="25.5" customHeight="1" x14ac:dyDescent="0.25">
      <c r="A193" s="17">
        <v>179</v>
      </c>
      <c r="B193" s="17"/>
      <c r="C193" s="18" t="s">
        <v>271</v>
      </c>
      <c r="D193" s="54"/>
      <c r="E193" s="19">
        <v>200</v>
      </c>
      <c r="F193" s="17" t="s">
        <v>14</v>
      </c>
      <c r="G193" s="55"/>
      <c r="H193" s="43">
        <f t="shared" ref="H193:H220" si="4">ROUND(ROUND(G193,2)*E193,2)</f>
        <v>0</v>
      </c>
    </row>
    <row r="194" spans="1:8" ht="25.5" customHeight="1" x14ac:dyDescent="0.25">
      <c r="A194" s="17">
        <v>180</v>
      </c>
      <c r="B194" s="17"/>
      <c r="C194" s="18" t="s">
        <v>272</v>
      </c>
      <c r="D194" s="54"/>
      <c r="E194" s="19">
        <v>200</v>
      </c>
      <c r="F194" s="17" t="s">
        <v>14</v>
      </c>
      <c r="G194" s="55"/>
      <c r="H194" s="43">
        <f t="shared" si="4"/>
        <v>0</v>
      </c>
    </row>
    <row r="195" spans="1:8" ht="25.5" customHeight="1" x14ac:dyDescent="0.25">
      <c r="A195" s="17">
        <v>181</v>
      </c>
      <c r="B195" s="17"/>
      <c r="C195" s="18" t="s">
        <v>273</v>
      </c>
      <c r="D195" s="54"/>
      <c r="E195" s="19">
        <v>200</v>
      </c>
      <c r="F195" s="17" t="s">
        <v>14</v>
      </c>
      <c r="G195" s="55"/>
      <c r="H195" s="43">
        <f t="shared" si="4"/>
        <v>0</v>
      </c>
    </row>
    <row r="196" spans="1:8" ht="25.5" customHeight="1" x14ac:dyDescent="0.25">
      <c r="A196" s="17">
        <v>182</v>
      </c>
      <c r="B196" s="17"/>
      <c r="C196" s="18" t="s">
        <v>274</v>
      </c>
      <c r="D196" s="54"/>
      <c r="E196" s="19">
        <v>200</v>
      </c>
      <c r="F196" s="17" t="s">
        <v>14</v>
      </c>
      <c r="G196" s="55"/>
      <c r="H196" s="43">
        <f t="shared" si="4"/>
        <v>0</v>
      </c>
    </row>
    <row r="197" spans="1:8" ht="25.5" customHeight="1" x14ac:dyDescent="0.25">
      <c r="A197" s="17">
        <v>183</v>
      </c>
      <c r="B197" s="17"/>
      <c r="C197" s="18" t="s">
        <v>275</v>
      </c>
      <c r="D197" s="54"/>
      <c r="E197" s="19">
        <v>200</v>
      </c>
      <c r="F197" s="17" t="s">
        <v>14</v>
      </c>
      <c r="G197" s="55"/>
      <c r="H197" s="43">
        <f t="shared" si="4"/>
        <v>0</v>
      </c>
    </row>
    <row r="198" spans="1:8" ht="25.5" customHeight="1" x14ac:dyDescent="0.25">
      <c r="A198" s="17">
        <v>184</v>
      </c>
      <c r="B198" s="17"/>
      <c r="C198" s="18" t="s">
        <v>228</v>
      </c>
      <c r="D198" s="54"/>
      <c r="E198" s="19">
        <v>100</v>
      </c>
      <c r="F198" s="17" t="s">
        <v>3</v>
      </c>
      <c r="G198" s="55"/>
      <c r="H198" s="43">
        <f t="shared" si="4"/>
        <v>0</v>
      </c>
    </row>
    <row r="199" spans="1:8" ht="25.5" customHeight="1" x14ac:dyDescent="0.25">
      <c r="A199" s="17">
        <v>185</v>
      </c>
      <c r="B199" s="17"/>
      <c r="C199" s="18" t="s">
        <v>51</v>
      </c>
      <c r="D199" s="54"/>
      <c r="E199" s="19">
        <v>500</v>
      </c>
      <c r="F199" s="17" t="s">
        <v>14</v>
      </c>
      <c r="G199" s="55"/>
      <c r="H199" s="43">
        <f t="shared" si="4"/>
        <v>0</v>
      </c>
    </row>
    <row r="200" spans="1:8" ht="25.5" customHeight="1" x14ac:dyDescent="0.25">
      <c r="A200" s="17">
        <v>186</v>
      </c>
      <c r="B200" s="17"/>
      <c r="C200" s="18" t="s">
        <v>52</v>
      </c>
      <c r="D200" s="54"/>
      <c r="E200" s="19">
        <v>650</v>
      </c>
      <c r="F200" s="17" t="s">
        <v>14</v>
      </c>
      <c r="G200" s="55"/>
      <c r="H200" s="43">
        <f t="shared" si="4"/>
        <v>0</v>
      </c>
    </row>
    <row r="201" spans="1:8" ht="25.5" customHeight="1" x14ac:dyDescent="0.25">
      <c r="A201" s="17">
        <v>187</v>
      </c>
      <c r="B201" s="17"/>
      <c r="C201" s="18" t="s">
        <v>44</v>
      </c>
      <c r="D201" s="54"/>
      <c r="E201" s="19">
        <v>200</v>
      </c>
      <c r="F201" s="17" t="s">
        <v>14</v>
      </c>
      <c r="G201" s="55"/>
      <c r="H201" s="43">
        <f t="shared" si="4"/>
        <v>0</v>
      </c>
    </row>
    <row r="202" spans="1:8" ht="25.5" customHeight="1" x14ac:dyDescent="0.25">
      <c r="A202" s="17">
        <v>188</v>
      </c>
      <c r="B202" s="17"/>
      <c r="C202" s="18" t="s">
        <v>111</v>
      </c>
      <c r="D202" s="54"/>
      <c r="E202" s="19">
        <v>300</v>
      </c>
      <c r="F202" s="17" t="s">
        <v>14</v>
      </c>
      <c r="G202" s="55"/>
      <c r="H202" s="43">
        <f t="shared" si="4"/>
        <v>0</v>
      </c>
    </row>
    <row r="203" spans="1:8" ht="25.5" customHeight="1" x14ac:dyDescent="0.25">
      <c r="A203" s="17">
        <v>189</v>
      </c>
      <c r="B203" s="17"/>
      <c r="C203" s="18" t="s">
        <v>112</v>
      </c>
      <c r="D203" s="54"/>
      <c r="E203" s="19">
        <v>850</v>
      </c>
      <c r="F203" s="17" t="s">
        <v>14</v>
      </c>
      <c r="G203" s="55"/>
      <c r="H203" s="43">
        <f t="shared" si="4"/>
        <v>0</v>
      </c>
    </row>
    <row r="204" spans="1:8" ht="25.5" customHeight="1" x14ac:dyDescent="0.25">
      <c r="A204" s="17">
        <v>190</v>
      </c>
      <c r="B204" s="17"/>
      <c r="C204" s="18" t="s">
        <v>113</v>
      </c>
      <c r="D204" s="54"/>
      <c r="E204" s="19">
        <v>750</v>
      </c>
      <c r="F204" s="17" t="s">
        <v>14</v>
      </c>
      <c r="G204" s="55"/>
      <c r="H204" s="43">
        <f t="shared" si="4"/>
        <v>0</v>
      </c>
    </row>
    <row r="205" spans="1:8" ht="25.5" customHeight="1" x14ac:dyDescent="0.25">
      <c r="A205" s="17">
        <v>191</v>
      </c>
      <c r="B205" s="17"/>
      <c r="C205" s="18" t="s">
        <v>114</v>
      </c>
      <c r="D205" s="54"/>
      <c r="E205" s="19">
        <v>350</v>
      </c>
      <c r="F205" s="17" t="s">
        <v>14</v>
      </c>
      <c r="G205" s="55"/>
      <c r="H205" s="43">
        <f t="shared" si="4"/>
        <v>0</v>
      </c>
    </row>
    <row r="206" spans="1:8" ht="25.5" customHeight="1" x14ac:dyDescent="0.25">
      <c r="A206" s="17">
        <v>192</v>
      </c>
      <c r="B206" s="17"/>
      <c r="C206" s="18" t="s">
        <v>45</v>
      </c>
      <c r="D206" s="54"/>
      <c r="E206" s="19">
        <v>450</v>
      </c>
      <c r="F206" s="17" t="s">
        <v>14</v>
      </c>
      <c r="G206" s="55"/>
      <c r="H206" s="43">
        <f t="shared" si="4"/>
        <v>0</v>
      </c>
    </row>
    <row r="207" spans="1:8" ht="25.5" customHeight="1" x14ac:dyDescent="0.25">
      <c r="A207" s="17">
        <v>193</v>
      </c>
      <c r="B207" s="17"/>
      <c r="C207" s="18" t="s">
        <v>46</v>
      </c>
      <c r="D207" s="54"/>
      <c r="E207" s="19">
        <v>650</v>
      </c>
      <c r="F207" s="17" t="s">
        <v>14</v>
      </c>
      <c r="G207" s="55"/>
      <c r="H207" s="43">
        <f t="shared" si="4"/>
        <v>0</v>
      </c>
    </row>
    <row r="208" spans="1:8" ht="25.5" customHeight="1" x14ac:dyDescent="0.25">
      <c r="A208" s="17">
        <v>194</v>
      </c>
      <c r="B208" s="17"/>
      <c r="C208" s="18" t="s">
        <v>227</v>
      </c>
      <c r="D208" s="53"/>
      <c r="E208" s="19">
        <v>500</v>
      </c>
      <c r="F208" s="17" t="s">
        <v>14</v>
      </c>
      <c r="G208" s="55"/>
      <c r="H208" s="43">
        <f t="shared" si="4"/>
        <v>0</v>
      </c>
    </row>
    <row r="209" spans="1:8" ht="25.5" customHeight="1" x14ac:dyDescent="0.25">
      <c r="A209" s="17">
        <v>195</v>
      </c>
      <c r="B209" s="17"/>
      <c r="C209" s="18" t="s">
        <v>276</v>
      </c>
      <c r="D209" s="53"/>
      <c r="E209" s="19">
        <v>1500</v>
      </c>
      <c r="F209" s="17" t="s">
        <v>14</v>
      </c>
      <c r="G209" s="55"/>
      <c r="H209" s="43">
        <f t="shared" si="4"/>
        <v>0</v>
      </c>
    </row>
    <row r="210" spans="1:8" ht="25.5" customHeight="1" x14ac:dyDescent="0.25">
      <c r="A210" s="17">
        <v>196</v>
      </c>
      <c r="B210" s="17"/>
      <c r="C210" s="18" t="s">
        <v>225</v>
      </c>
      <c r="D210" s="53"/>
      <c r="E210" s="19">
        <v>1500</v>
      </c>
      <c r="F210" s="17" t="s">
        <v>14</v>
      </c>
      <c r="G210" s="55"/>
      <c r="H210" s="43">
        <f t="shared" si="4"/>
        <v>0</v>
      </c>
    </row>
    <row r="211" spans="1:8" ht="25.5" customHeight="1" x14ac:dyDescent="0.25">
      <c r="A211" s="17">
        <v>197</v>
      </c>
      <c r="B211" s="17"/>
      <c r="C211" s="18" t="s">
        <v>224</v>
      </c>
      <c r="D211" s="53"/>
      <c r="E211" s="19">
        <v>500</v>
      </c>
      <c r="F211" s="17" t="s">
        <v>14</v>
      </c>
      <c r="G211" s="55"/>
      <c r="H211" s="43">
        <f t="shared" si="4"/>
        <v>0</v>
      </c>
    </row>
    <row r="212" spans="1:8" ht="31.5" x14ac:dyDescent="0.25">
      <c r="A212" s="17">
        <v>198</v>
      </c>
      <c r="B212" s="17"/>
      <c r="C212" s="18" t="s">
        <v>226</v>
      </c>
      <c r="D212" s="53"/>
      <c r="E212" s="19">
        <v>500</v>
      </c>
      <c r="F212" s="17" t="s">
        <v>14</v>
      </c>
      <c r="G212" s="55"/>
      <c r="H212" s="43">
        <f t="shared" si="4"/>
        <v>0</v>
      </c>
    </row>
    <row r="213" spans="1:8" ht="25.5" customHeight="1" x14ac:dyDescent="0.25">
      <c r="A213" s="17">
        <v>199</v>
      </c>
      <c r="B213" s="17"/>
      <c r="C213" s="18" t="s">
        <v>47</v>
      </c>
      <c r="D213" s="53"/>
      <c r="E213" s="19">
        <v>300</v>
      </c>
      <c r="F213" s="17" t="s">
        <v>14</v>
      </c>
      <c r="G213" s="55"/>
      <c r="H213" s="43">
        <f t="shared" si="4"/>
        <v>0</v>
      </c>
    </row>
    <row r="214" spans="1:8" ht="25.5" customHeight="1" x14ac:dyDescent="0.25">
      <c r="A214" s="17">
        <v>200</v>
      </c>
      <c r="B214" s="17"/>
      <c r="C214" s="18" t="s">
        <v>48</v>
      </c>
      <c r="D214" s="53"/>
      <c r="E214" s="19">
        <v>900</v>
      </c>
      <c r="F214" s="17" t="s">
        <v>14</v>
      </c>
      <c r="G214" s="55"/>
      <c r="H214" s="43">
        <f t="shared" si="4"/>
        <v>0</v>
      </c>
    </row>
    <row r="215" spans="1:8" ht="25.5" customHeight="1" x14ac:dyDescent="0.25">
      <c r="A215" s="17">
        <v>201</v>
      </c>
      <c r="B215" s="17"/>
      <c r="C215" s="18" t="s">
        <v>50</v>
      </c>
      <c r="D215" s="53"/>
      <c r="E215" s="19">
        <v>680</v>
      </c>
      <c r="F215" s="17" t="s">
        <v>14</v>
      </c>
      <c r="G215" s="55"/>
      <c r="H215" s="43">
        <f t="shared" si="4"/>
        <v>0</v>
      </c>
    </row>
    <row r="216" spans="1:8" ht="25.5" customHeight="1" x14ac:dyDescent="0.25">
      <c r="A216" s="17">
        <v>202</v>
      </c>
      <c r="B216" s="17"/>
      <c r="C216" s="18" t="s">
        <v>49</v>
      </c>
      <c r="D216" s="53"/>
      <c r="E216" s="19">
        <v>600</v>
      </c>
      <c r="F216" s="17" t="s">
        <v>14</v>
      </c>
      <c r="G216" s="55"/>
      <c r="H216" s="43">
        <f t="shared" si="4"/>
        <v>0</v>
      </c>
    </row>
    <row r="217" spans="1:8" ht="25.5" customHeight="1" x14ac:dyDescent="0.25">
      <c r="A217" s="17">
        <v>203</v>
      </c>
      <c r="B217" s="17"/>
      <c r="C217" s="18" t="s">
        <v>231</v>
      </c>
      <c r="D217" s="53"/>
      <c r="E217" s="19">
        <v>500</v>
      </c>
      <c r="F217" s="17" t="s">
        <v>14</v>
      </c>
      <c r="G217" s="55"/>
      <c r="H217" s="43">
        <f t="shared" si="4"/>
        <v>0</v>
      </c>
    </row>
    <row r="218" spans="1:8" ht="25.5" customHeight="1" x14ac:dyDescent="0.25">
      <c r="A218" s="17">
        <v>204</v>
      </c>
      <c r="B218" s="17"/>
      <c r="C218" s="18" t="s">
        <v>169</v>
      </c>
      <c r="D218" s="53"/>
      <c r="E218" s="19">
        <v>1000</v>
      </c>
      <c r="F218" s="17" t="s">
        <v>3</v>
      </c>
      <c r="G218" s="55"/>
      <c r="H218" s="43">
        <f t="shared" si="4"/>
        <v>0</v>
      </c>
    </row>
    <row r="219" spans="1:8" ht="25.5" customHeight="1" x14ac:dyDescent="0.25">
      <c r="A219" s="17">
        <v>205</v>
      </c>
      <c r="B219" s="17"/>
      <c r="C219" s="18" t="s">
        <v>230</v>
      </c>
      <c r="D219" s="53"/>
      <c r="E219" s="19">
        <v>50</v>
      </c>
      <c r="F219" s="17" t="s">
        <v>3</v>
      </c>
      <c r="G219" s="55"/>
      <c r="H219" s="43">
        <f t="shared" si="4"/>
        <v>0</v>
      </c>
    </row>
    <row r="220" spans="1:8" ht="25.5" customHeight="1" x14ac:dyDescent="0.25">
      <c r="A220" s="17">
        <v>206</v>
      </c>
      <c r="B220" s="17"/>
      <c r="C220" s="18" t="s">
        <v>133</v>
      </c>
      <c r="D220" s="53"/>
      <c r="E220" s="19">
        <v>500</v>
      </c>
      <c r="F220" s="17" t="s">
        <v>3</v>
      </c>
      <c r="G220" s="55"/>
      <c r="H220" s="43">
        <f t="shared" si="4"/>
        <v>0</v>
      </c>
    </row>
    <row r="221" spans="1:8" ht="25.5" customHeight="1" x14ac:dyDescent="0.25">
      <c r="A221" s="17">
        <v>207</v>
      </c>
      <c r="B221" s="17"/>
      <c r="C221" s="18" t="s">
        <v>229</v>
      </c>
      <c r="D221" s="53"/>
      <c r="E221" s="19">
        <v>100</v>
      </c>
      <c r="F221" s="17" t="s">
        <v>3</v>
      </c>
      <c r="G221" s="55"/>
      <c r="H221" s="43">
        <f>ROUND(ROUND(G221,2)*E221,2)</f>
        <v>0</v>
      </c>
    </row>
    <row r="222" spans="1:8" ht="25.5" customHeight="1" x14ac:dyDescent="0.25">
      <c r="A222" s="17">
        <v>208</v>
      </c>
      <c r="B222" s="17"/>
      <c r="C222" s="63" t="s">
        <v>108</v>
      </c>
      <c r="D222" s="64"/>
      <c r="E222" s="64"/>
      <c r="F222" s="64"/>
      <c r="G222" s="65"/>
      <c r="H222" s="43">
        <v>20000</v>
      </c>
    </row>
    <row r="223" spans="1:8" ht="25.5" customHeight="1" thickBot="1" x14ac:dyDescent="0.3">
      <c r="G223" s="20" t="s">
        <v>308</v>
      </c>
      <c r="H223" s="44">
        <f>SUM(H193:H222)</f>
        <v>20000</v>
      </c>
    </row>
    <row r="224" spans="1:8" ht="25.5" customHeight="1" x14ac:dyDescent="0.25">
      <c r="H224" s="39"/>
    </row>
    <row r="225" spans="1:8" ht="25.5" customHeight="1" x14ac:dyDescent="0.25">
      <c r="B225" s="67" t="s">
        <v>309</v>
      </c>
      <c r="C225" s="67"/>
      <c r="D225" s="5"/>
      <c r="E225" s="25"/>
      <c r="F225" s="26"/>
      <c r="G225" s="27"/>
      <c r="H225" s="46"/>
    </row>
    <row r="226" spans="1:8" ht="31.5" x14ac:dyDescent="0.25">
      <c r="A226" s="12" t="s">
        <v>295</v>
      </c>
      <c r="B226" s="12" t="s">
        <v>296</v>
      </c>
      <c r="C226" s="28" t="s">
        <v>302</v>
      </c>
      <c r="D226" s="6" t="s">
        <v>303</v>
      </c>
      <c r="E226" s="29" t="s">
        <v>0</v>
      </c>
      <c r="F226" s="30" t="s">
        <v>298</v>
      </c>
      <c r="G226" s="31" t="s">
        <v>297</v>
      </c>
      <c r="H226" s="47" t="s">
        <v>92</v>
      </c>
    </row>
    <row r="227" spans="1:8" ht="25.5" customHeight="1" x14ac:dyDescent="0.25">
      <c r="A227" s="17">
        <v>209</v>
      </c>
      <c r="B227" s="17"/>
      <c r="C227" s="18" t="s">
        <v>56</v>
      </c>
      <c r="D227" s="53"/>
      <c r="E227" s="19">
        <v>30</v>
      </c>
      <c r="F227" s="17" t="s">
        <v>3</v>
      </c>
      <c r="G227" s="58"/>
      <c r="H227" s="43">
        <f>ROUND(ROUND(G227,2)*E227,2)</f>
        <v>0</v>
      </c>
    </row>
    <row r="228" spans="1:8" ht="25.5" customHeight="1" x14ac:dyDescent="0.25">
      <c r="A228" s="17">
        <v>210</v>
      </c>
      <c r="B228" s="17"/>
      <c r="C228" s="18" t="s">
        <v>57</v>
      </c>
      <c r="D228" s="53"/>
      <c r="E228" s="19">
        <v>20</v>
      </c>
      <c r="F228" s="17" t="s">
        <v>3</v>
      </c>
      <c r="G228" s="58"/>
      <c r="H228" s="43">
        <f t="shared" ref="H228:H267" si="5">ROUND(ROUND(G228,2)*E228,2)</f>
        <v>0</v>
      </c>
    </row>
    <row r="229" spans="1:8" ht="25.5" customHeight="1" x14ac:dyDescent="0.25">
      <c r="A229" s="17">
        <v>211</v>
      </c>
      <c r="B229" s="17"/>
      <c r="C229" s="18" t="s">
        <v>58</v>
      </c>
      <c r="D229" s="53"/>
      <c r="E229" s="19">
        <v>10</v>
      </c>
      <c r="F229" s="17" t="s">
        <v>3</v>
      </c>
      <c r="G229" s="58"/>
      <c r="H229" s="43">
        <f t="shared" si="5"/>
        <v>0</v>
      </c>
    </row>
    <row r="230" spans="1:8" ht="25.5" customHeight="1" x14ac:dyDescent="0.25">
      <c r="A230" s="17">
        <v>212</v>
      </c>
      <c r="B230" s="17"/>
      <c r="C230" s="18" t="s">
        <v>59</v>
      </c>
      <c r="D230" s="53"/>
      <c r="E230" s="19">
        <v>900</v>
      </c>
      <c r="F230" s="17" t="s">
        <v>55</v>
      </c>
      <c r="G230" s="58"/>
      <c r="H230" s="43">
        <f t="shared" si="5"/>
        <v>0</v>
      </c>
    </row>
    <row r="231" spans="1:8" ht="25.5" customHeight="1" x14ac:dyDescent="0.25">
      <c r="A231" s="17">
        <v>213</v>
      </c>
      <c r="B231" s="17"/>
      <c r="C231" s="18" t="s">
        <v>54</v>
      </c>
      <c r="D231" s="53"/>
      <c r="E231" s="19">
        <v>900</v>
      </c>
      <c r="F231" s="17" t="s">
        <v>55</v>
      </c>
      <c r="G231" s="58"/>
      <c r="H231" s="43">
        <f t="shared" si="5"/>
        <v>0</v>
      </c>
    </row>
    <row r="232" spans="1:8" ht="25.5" customHeight="1" x14ac:dyDescent="0.25">
      <c r="A232" s="17">
        <v>214</v>
      </c>
      <c r="B232" s="17"/>
      <c r="C232" s="18" t="s">
        <v>60</v>
      </c>
      <c r="D232" s="53"/>
      <c r="E232" s="19">
        <v>200</v>
      </c>
      <c r="F232" s="17" t="s">
        <v>55</v>
      </c>
      <c r="G232" s="58"/>
      <c r="H232" s="43">
        <f t="shared" si="5"/>
        <v>0</v>
      </c>
    </row>
    <row r="233" spans="1:8" ht="25.5" customHeight="1" x14ac:dyDescent="0.25">
      <c r="A233" s="17">
        <v>215</v>
      </c>
      <c r="B233" s="17"/>
      <c r="C233" s="18" t="s">
        <v>241</v>
      </c>
      <c r="D233" s="53"/>
      <c r="E233" s="19">
        <v>500</v>
      </c>
      <c r="F233" s="17" t="s">
        <v>55</v>
      </c>
      <c r="G233" s="58"/>
      <c r="H233" s="43">
        <f t="shared" si="5"/>
        <v>0</v>
      </c>
    </row>
    <row r="234" spans="1:8" ht="25.5" customHeight="1" x14ac:dyDescent="0.25">
      <c r="A234" s="17">
        <v>216</v>
      </c>
      <c r="B234" s="17"/>
      <c r="C234" s="18" t="s">
        <v>61</v>
      </c>
      <c r="D234" s="53"/>
      <c r="E234" s="19">
        <v>80</v>
      </c>
      <c r="F234" s="17" t="s">
        <v>55</v>
      </c>
      <c r="G234" s="58"/>
      <c r="H234" s="43">
        <f t="shared" si="5"/>
        <v>0</v>
      </c>
    </row>
    <row r="235" spans="1:8" ht="25.5" customHeight="1" x14ac:dyDescent="0.25">
      <c r="A235" s="17">
        <v>217</v>
      </c>
      <c r="B235" s="17"/>
      <c r="C235" s="18" t="s">
        <v>240</v>
      </c>
      <c r="D235" s="53"/>
      <c r="E235" s="19">
        <v>50</v>
      </c>
      <c r="F235" s="17" t="s">
        <v>55</v>
      </c>
      <c r="G235" s="58"/>
      <c r="H235" s="43">
        <f t="shared" si="5"/>
        <v>0</v>
      </c>
    </row>
    <row r="236" spans="1:8" ht="25.5" customHeight="1" x14ac:dyDescent="0.25">
      <c r="A236" s="17">
        <v>218</v>
      </c>
      <c r="B236" s="17"/>
      <c r="C236" s="18" t="s">
        <v>245</v>
      </c>
      <c r="D236" s="54"/>
      <c r="E236" s="19">
        <v>50</v>
      </c>
      <c r="F236" s="17" t="s">
        <v>3</v>
      </c>
      <c r="G236" s="58"/>
      <c r="H236" s="43">
        <f t="shared" si="5"/>
        <v>0</v>
      </c>
    </row>
    <row r="237" spans="1:8" ht="25.5" customHeight="1" x14ac:dyDescent="0.25">
      <c r="A237" s="17">
        <v>219</v>
      </c>
      <c r="B237" s="17"/>
      <c r="C237" s="18" t="s">
        <v>246</v>
      </c>
      <c r="D237" s="54"/>
      <c r="E237" s="19">
        <v>50</v>
      </c>
      <c r="F237" s="17" t="s">
        <v>3</v>
      </c>
      <c r="G237" s="58"/>
      <c r="H237" s="43">
        <f t="shared" si="5"/>
        <v>0</v>
      </c>
    </row>
    <row r="238" spans="1:8" ht="25.5" customHeight="1" x14ac:dyDescent="0.25">
      <c r="A238" s="17">
        <v>220</v>
      </c>
      <c r="B238" s="17"/>
      <c r="C238" s="18" t="s">
        <v>247</v>
      </c>
      <c r="D238" s="54"/>
      <c r="E238" s="19">
        <v>50</v>
      </c>
      <c r="F238" s="17" t="s">
        <v>3</v>
      </c>
      <c r="G238" s="58"/>
      <c r="H238" s="43">
        <f t="shared" si="5"/>
        <v>0</v>
      </c>
    </row>
    <row r="239" spans="1:8" ht="25.5" customHeight="1" x14ac:dyDescent="0.25">
      <c r="A239" s="17">
        <v>221</v>
      </c>
      <c r="B239" s="17"/>
      <c r="C239" s="18" t="s">
        <v>248</v>
      </c>
      <c r="D239" s="54"/>
      <c r="E239" s="19">
        <v>50</v>
      </c>
      <c r="F239" s="17" t="s">
        <v>3</v>
      </c>
      <c r="G239" s="58"/>
      <c r="H239" s="43">
        <f t="shared" si="5"/>
        <v>0</v>
      </c>
    </row>
    <row r="240" spans="1:8" ht="25.5" customHeight="1" x14ac:dyDescent="0.25">
      <c r="A240" s="17">
        <v>222</v>
      </c>
      <c r="B240" s="17"/>
      <c r="C240" s="18" t="s">
        <v>249</v>
      </c>
      <c r="D240" s="54"/>
      <c r="E240" s="19">
        <v>50</v>
      </c>
      <c r="F240" s="17" t="s">
        <v>3</v>
      </c>
      <c r="G240" s="58"/>
      <c r="H240" s="43">
        <f t="shared" si="5"/>
        <v>0</v>
      </c>
    </row>
    <row r="241" spans="1:8" ht="25.5" customHeight="1" x14ac:dyDescent="0.25">
      <c r="A241" s="17">
        <v>223</v>
      </c>
      <c r="B241" s="17"/>
      <c r="C241" s="18" t="s">
        <v>62</v>
      </c>
      <c r="D241" s="54"/>
      <c r="E241" s="19">
        <v>110</v>
      </c>
      <c r="F241" s="17" t="s">
        <v>14</v>
      </c>
      <c r="G241" s="58"/>
      <c r="H241" s="43">
        <f t="shared" si="5"/>
        <v>0</v>
      </c>
    </row>
    <row r="242" spans="1:8" ht="25.5" customHeight="1" x14ac:dyDescent="0.25">
      <c r="A242" s="17">
        <v>224</v>
      </c>
      <c r="B242" s="17"/>
      <c r="C242" s="18" t="s">
        <v>242</v>
      </c>
      <c r="D242" s="54"/>
      <c r="E242" s="19">
        <v>50</v>
      </c>
      <c r="F242" s="17" t="s">
        <v>3</v>
      </c>
      <c r="G242" s="58"/>
      <c r="H242" s="43">
        <f t="shared" si="5"/>
        <v>0</v>
      </c>
    </row>
    <row r="243" spans="1:8" ht="25.5" customHeight="1" x14ac:dyDescent="0.25">
      <c r="A243" s="17">
        <v>225</v>
      </c>
      <c r="B243" s="17"/>
      <c r="C243" s="18" t="s">
        <v>53</v>
      </c>
      <c r="D243" s="54"/>
      <c r="E243" s="19">
        <v>50</v>
      </c>
      <c r="F243" s="17" t="s">
        <v>3</v>
      </c>
      <c r="G243" s="58"/>
      <c r="H243" s="43">
        <f t="shared" si="5"/>
        <v>0</v>
      </c>
    </row>
    <row r="244" spans="1:8" ht="25.5" customHeight="1" x14ac:dyDescent="0.25">
      <c r="A244" s="17">
        <v>226</v>
      </c>
      <c r="B244" s="17"/>
      <c r="C244" s="18" t="s">
        <v>66</v>
      </c>
      <c r="D244" s="53"/>
      <c r="E244" s="19">
        <v>100</v>
      </c>
      <c r="F244" s="17" t="s">
        <v>3</v>
      </c>
      <c r="G244" s="58"/>
      <c r="H244" s="43">
        <f t="shared" si="5"/>
        <v>0</v>
      </c>
    </row>
    <row r="245" spans="1:8" ht="25.5" customHeight="1" x14ac:dyDescent="0.25">
      <c r="A245" s="17">
        <v>227</v>
      </c>
      <c r="B245" s="17"/>
      <c r="C245" s="18" t="s">
        <v>69</v>
      </c>
      <c r="D245" s="54"/>
      <c r="E245" s="19">
        <v>300</v>
      </c>
      <c r="F245" s="17" t="s">
        <v>3</v>
      </c>
      <c r="G245" s="58"/>
      <c r="H245" s="43">
        <f t="shared" si="5"/>
        <v>0</v>
      </c>
    </row>
    <row r="246" spans="1:8" ht="25.5" customHeight="1" x14ac:dyDescent="0.25">
      <c r="A246" s="17">
        <v>228</v>
      </c>
      <c r="B246" s="17"/>
      <c r="C246" s="18" t="s">
        <v>68</v>
      </c>
      <c r="D246" s="53"/>
      <c r="E246" s="19">
        <v>300</v>
      </c>
      <c r="F246" s="17" t="s">
        <v>3</v>
      </c>
      <c r="G246" s="58"/>
      <c r="H246" s="43">
        <f t="shared" si="5"/>
        <v>0</v>
      </c>
    </row>
    <row r="247" spans="1:8" ht="25.5" customHeight="1" x14ac:dyDescent="0.25">
      <c r="A247" s="17">
        <v>229</v>
      </c>
      <c r="B247" s="17"/>
      <c r="C247" s="18" t="s">
        <v>239</v>
      </c>
      <c r="D247" s="53"/>
      <c r="E247" s="19">
        <v>100</v>
      </c>
      <c r="F247" s="17" t="s">
        <v>3</v>
      </c>
      <c r="G247" s="58"/>
      <c r="H247" s="43">
        <f t="shared" si="5"/>
        <v>0</v>
      </c>
    </row>
    <row r="248" spans="1:8" ht="25.5" customHeight="1" x14ac:dyDescent="0.25">
      <c r="A248" s="17">
        <v>230</v>
      </c>
      <c r="B248" s="17"/>
      <c r="C248" s="18" t="s">
        <v>67</v>
      </c>
      <c r="D248" s="53"/>
      <c r="E248" s="19">
        <v>100</v>
      </c>
      <c r="F248" s="17" t="s">
        <v>3</v>
      </c>
      <c r="G248" s="58"/>
      <c r="H248" s="43">
        <f>ROUND(ROUND(G248,2)*E248,2)</f>
        <v>0</v>
      </c>
    </row>
    <row r="249" spans="1:8" ht="25.5" customHeight="1" x14ac:dyDescent="0.25">
      <c r="A249" s="17">
        <v>231</v>
      </c>
      <c r="B249" s="17"/>
      <c r="C249" s="18" t="s">
        <v>70</v>
      </c>
      <c r="D249" s="53"/>
      <c r="E249" s="19">
        <v>50</v>
      </c>
      <c r="F249" s="17" t="s">
        <v>3</v>
      </c>
      <c r="G249" s="58"/>
      <c r="H249" s="43">
        <f t="shared" si="5"/>
        <v>0</v>
      </c>
    </row>
    <row r="250" spans="1:8" ht="25.5" customHeight="1" x14ac:dyDescent="0.25">
      <c r="A250" s="17">
        <v>232</v>
      </c>
      <c r="B250" s="17"/>
      <c r="C250" s="18" t="s">
        <v>71</v>
      </c>
      <c r="D250" s="53"/>
      <c r="E250" s="19">
        <v>30</v>
      </c>
      <c r="F250" s="17" t="s">
        <v>3</v>
      </c>
      <c r="G250" s="58"/>
      <c r="H250" s="43">
        <f t="shared" si="5"/>
        <v>0</v>
      </c>
    </row>
    <row r="251" spans="1:8" ht="25.5" customHeight="1" x14ac:dyDescent="0.25">
      <c r="A251" s="17">
        <v>233</v>
      </c>
      <c r="B251" s="17"/>
      <c r="C251" s="18" t="s">
        <v>243</v>
      </c>
      <c r="D251" s="53"/>
      <c r="E251" s="19">
        <v>50</v>
      </c>
      <c r="F251" s="17" t="s">
        <v>3</v>
      </c>
      <c r="G251" s="58"/>
      <c r="H251" s="43">
        <f t="shared" si="5"/>
        <v>0</v>
      </c>
    </row>
    <row r="252" spans="1:8" ht="25.5" customHeight="1" x14ac:dyDescent="0.25">
      <c r="A252" s="17">
        <v>234</v>
      </c>
      <c r="B252" s="17"/>
      <c r="C252" s="18" t="s">
        <v>72</v>
      </c>
      <c r="D252" s="53"/>
      <c r="E252" s="19">
        <v>50</v>
      </c>
      <c r="F252" s="17" t="s">
        <v>3</v>
      </c>
      <c r="G252" s="58"/>
      <c r="H252" s="43">
        <f t="shared" si="5"/>
        <v>0</v>
      </c>
    </row>
    <row r="253" spans="1:8" ht="25.5" customHeight="1" x14ac:dyDescent="0.25">
      <c r="A253" s="17">
        <v>235</v>
      </c>
      <c r="B253" s="17"/>
      <c r="C253" s="18" t="s">
        <v>115</v>
      </c>
      <c r="D253" s="54"/>
      <c r="E253" s="19">
        <v>1500</v>
      </c>
      <c r="F253" s="17" t="s">
        <v>55</v>
      </c>
      <c r="G253" s="58"/>
      <c r="H253" s="43">
        <f t="shared" si="5"/>
        <v>0</v>
      </c>
    </row>
    <row r="254" spans="1:8" ht="25.5" customHeight="1" x14ac:dyDescent="0.25">
      <c r="A254" s="17">
        <v>236</v>
      </c>
      <c r="B254" s="17"/>
      <c r="C254" s="18" t="s">
        <v>63</v>
      </c>
      <c r="D254" s="53"/>
      <c r="E254" s="19">
        <v>50</v>
      </c>
      <c r="F254" s="17" t="s">
        <v>3</v>
      </c>
      <c r="G254" s="58"/>
      <c r="H254" s="43">
        <f t="shared" si="5"/>
        <v>0</v>
      </c>
    </row>
    <row r="255" spans="1:8" ht="25.5" customHeight="1" x14ac:dyDescent="0.25">
      <c r="A255" s="17">
        <v>237</v>
      </c>
      <c r="B255" s="17"/>
      <c r="C255" s="18" t="s">
        <v>64</v>
      </c>
      <c r="D255" s="53"/>
      <c r="E255" s="19">
        <v>50</v>
      </c>
      <c r="F255" s="17" t="s">
        <v>3</v>
      </c>
      <c r="G255" s="58"/>
      <c r="H255" s="43">
        <f t="shared" si="5"/>
        <v>0</v>
      </c>
    </row>
    <row r="256" spans="1:8" ht="25.5" customHeight="1" x14ac:dyDescent="0.25">
      <c r="A256" s="17">
        <v>238</v>
      </c>
      <c r="B256" s="17"/>
      <c r="C256" s="18" t="s">
        <v>73</v>
      </c>
      <c r="D256" s="53"/>
      <c r="E256" s="19">
        <v>300</v>
      </c>
      <c r="F256" s="17" t="s">
        <v>3</v>
      </c>
      <c r="G256" s="58"/>
      <c r="H256" s="43">
        <f t="shared" si="5"/>
        <v>0</v>
      </c>
    </row>
    <row r="257" spans="1:8" ht="25.5" customHeight="1" x14ac:dyDescent="0.25">
      <c r="A257" s="17">
        <v>239</v>
      </c>
      <c r="B257" s="17"/>
      <c r="C257" s="18" t="s">
        <v>74</v>
      </c>
      <c r="D257" s="53"/>
      <c r="E257" s="19">
        <v>50</v>
      </c>
      <c r="F257" s="17" t="s">
        <v>3</v>
      </c>
      <c r="G257" s="58"/>
      <c r="H257" s="43">
        <f t="shared" si="5"/>
        <v>0</v>
      </c>
    </row>
    <row r="258" spans="1:8" ht="25.5" customHeight="1" x14ac:dyDescent="0.25">
      <c r="A258" s="17">
        <v>240</v>
      </c>
      <c r="B258" s="17"/>
      <c r="C258" s="18" t="s">
        <v>236</v>
      </c>
      <c r="D258" s="53"/>
      <c r="E258" s="19">
        <v>50</v>
      </c>
      <c r="F258" s="17" t="s">
        <v>3</v>
      </c>
      <c r="G258" s="58"/>
      <c r="H258" s="43">
        <f t="shared" si="5"/>
        <v>0</v>
      </c>
    </row>
    <row r="259" spans="1:8" ht="25.5" customHeight="1" x14ac:dyDescent="0.25">
      <c r="A259" s="17">
        <v>241</v>
      </c>
      <c r="B259" s="17"/>
      <c r="C259" s="18" t="s">
        <v>237</v>
      </c>
      <c r="D259" s="54"/>
      <c r="E259" s="19">
        <v>50</v>
      </c>
      <c r="F259" s="17" t="s">
        <v>3</v>
      </c>
      <c r="G259" s="58"/>
      <c r="H259" s="43">
        <f t="shared" si="5"/>
        <v>0</v>
      </c>
    </row>
    <row r="260" spans="1:8" ht="25.5" customHeight="1" x14ac:dyDescent="0.25">
      <c r="A260" s="17">
        <v>242</v>
      </c>
      <c r="B260" s="17"/>
      <c r="C260" s="18" t="s">
        <v>238</v>
      </c>
      <c r="D260" s="54"/>
      <c r="E260" s="19">
        <v>20</v>
      </c>
      <c r="F260" s="17" t="s">
        <v>3</v>
      </c>
      <c r="G260" s="58"/>
      <c r="H260" s="43">
        <f t="shared" si="5"/>
        <v>0</v>
      </c>
    </row>
    <row r="261" spans="1:8" ht="31.5" x14ac:dyDescent="0.25">
      <c r="A261" s="17">
        <v>243</v>
      </c>
      <c r="B261" s="17"/>
      <c r="C261" s="18" t="s">
        <v>244</v>
      </c>
      <c r="D261" s="53"/>
      <c r="E261" s="19">
        <v>10</v>
      </c>
      <c r="F261" s="17" t="s">
        <v>3</v>
      </c>
      <c r="G261" s="58"/>
      <c r="H261" s="43">
        <f>ROUND(ROUND(G261,2)*E261,2)</f>
        <v>0</v>
      </c>
    </row>
    <row r="262" spans="1:8" ht="25.5" customHeight="1" x14ac:dyDescent="0.25">
      <c r="A262" s="17">
        <v>244</v>
      </c>
      <c r="B262" s="17"/>
      <c r="C262" s="18" t="s">
        <v>76</v>
      </c>
      <c r="D262" s="54"/>
      <c r="E262" s="19">
        <v>50</v>
      </c>
      <c r="F262" s="17" t="s">
        <v>3</v>
      </c>
      <c r="G262" s="58"/>
      <c r="H262" s="43">
        <f t="shared" si="5"/>
        <v>0</v>
      </c>
    </row>
    <row r="263" spans="1:8" ht="25.5" customHeight="1" x14ac:dyDescent="0.25">
      <c r="A263" s="17">
        <v>245</v>
      </c>
      <c r="B263" s="17"/>
      <c r="C263" s="18" t="s">
        <v>232</v>
      </c>
      <c r="D263" s="54"/>
      <c r="E263" s="19">
        <v>50</v>
      </c>
      <c r="F263" s="17" t="s">
        <v>3</v>
      </c>
      <c r="G263" s="58"/>
      <c r="H263" s="43">
        <f t="shared" si="5"/>
        <v>0</v>
      </c>
    </row>
    <row r="264" spans="1:8" ht="25.5" customHeight="1" x14ac:dyDescent="0.25">
      <c r="A264" s="17">
        <v>246</v>
      </c>
      <c r="B264" s="17"/>
      <c r="C264" s="18" t="s">
        <v>75</v>
      </c>
      <c r="D264" s="53"/>
      <c r="E264" s="19">
        <v>50</v>
      </c>
      <c r="F264" s="17" t="s">
        <v>3</v>
      </c>
      <c r="G264" s="58"/>
      <c r="H264" s="43">
        <f t="shared" si="5"/>
        <v>0</v>
      </c>
    </row>
    <row r="265" spans="1:8" ht="25.5" customHeight="1" x14ac:dyDescent="0.25">
      <c r="A265" s="17">
        <v>247</v>
      </c>
      <c r="B265" s="17"/>
      <c r="C265" s="18" t="s">
        <v>233</v>
      </c>
      <c r="D265" s="53"/>
      <c r="E265" s="19">
        <v>50</v>
      </c>
      <c r="F265" s="17" t="s">
        <v>3</v>
      </c>
      <c r="G265" s="58"/>
      <c r="H265" s="43">
        <f t="shared" si="5"/>
        <v>0</v>
      </c>
    </row>
    <row r="266" spans="1:8" ht="25.5" customHeight="1" x14ac:dyDescent="0.25">
      <c r="A266" s="17">
        <v>248</v>
      </c>
      <c r="B266" s="17"/>
      <c r="C266" s="18" t="s">
        <v>235</v>
      </c>
      <c r="D266" s="54"/>
      <c r="E266" s="19">
        <v>50</v>
      </c>
      <c r="F266" s="17" t="s">
        <v>3</v>
      </c>
      <c r="G266" s="58"/>
      <c r="H266" s="43">
        <f t="shared" si="5"/>
        <v>0</v>
      </c>
    </row>
    <row r="267" spans="1:8" ht="25.5" customHeight="1" x14ac:dyDescent="0.25">
      <c r="A267" s="17">
        <v>249</v>
      </c>
      <c r="B267" s="17"/>
      <c r="C267" s="18" t="s">
        <v>234</v>
      </c>
      <c r="D267" s="54"/>
      <c r="E267" s="19">
        <v>50</v>
      </c>
      <c r="F267" s="17" t="s">
        <v>3</v>
      </c>
      <c r="G267" s="58"/>
      <c r="H267" s="43">
        <f t="shared" si="5"/>
        <v>0</v>
      </c>
    </row>
    <row r="268" spans="1:8" ht="25.5" customHeight="1" x14ac:dyDescent="0.25">
      <c r="A268" s="17">
        <v>250</v>
      </c>
      <c r="B268" s="17"/>
      <c r="C268" s="18" t="s">
        <v>65</v>
      </c>
      <c r="D268" s="54"/>
      <c r="E268" s="19">
        <v>80</v>
      </c>
      <c r="F268" s="17" t="s">
        <v>3</v>
      </c>
      <c r="G268" s="58"/>
      <c r="H268" s="43">
        <f>ROUND(ROUND(G268,2)*E268,2)</f>
        <v>0</v>
      </c>
    </row>
    <row r="269" spans="1:8" ht="25.5" customHeight="1" x14ac:dyDescent="0.25">
      <c r="A269" s="17">
        <v>251</v>
      </c>
      <c r="B269" s="17"/>
      <c r="C269" s="63" t="s">
        <v>108</v>
      </c>
      <c r="D269" s="64"/>
      <c r="E269" s="64"/>
      <c r="F269" s="64"/>
      <c r="G269" s="65"/>
      <c r="H269" s="43">
        <v>15000</v>
      </c>
    </row>
    <row r="270" spans="1:8" ht="25.5" customHeight="1" thickBot="1" x14ac:dyDescent="0.3">
      <c r="G270" s="34" t="s">
        <v>310</v>
      </c>
      <c r="H270" s="44">
        <f>SUM(H227:H269)</f>
        <v>15000</v>
      </c>
    </row>
    <row r="271" spans="1:8" ht="25.5" customHeight="1" x14ac:dyDescent="0.25">
      <c r="C271" s="49"/>
      <c r="G271" s="50"/>
      <c r="H271" s="51"/>
    </row>
    <row r="272" spans="1:8" ht="25.5" customHeight="1" x14ac:dyDescent="0.25">
      <c r="B272" s="66" t="s">
        <v>311</v>
      </c>
      <c r="C272" s="66"/>
      <c r="D272" s="1"/>
      <c r="G272" s="35"/>
    </row>
    <row r="273" spans="1:8" ht="31.5" x14ac:dyDescent="0.25">
      <c r="A273" s="15" t="s">
        <v>295</v>
      </c>
      <c r="B273" s="15" t="s">
        <v>296</v>
      </c>
      <c r="C273" s="36" t="s">
        <v>302</v>
      </c>
      <c r="D273" s="3" t="s">
        <v>303</v>
      </c>
      <c r="E273" s="14" t="s">
        <v>0</v>
      </c>
      <c r="F273" s="15" t="s">
        <v>298</v>
      </c>
      <c r="G273" s="16" t="s">
        <v>297</v>
      </c>
      <c r="H273" s="42" t="s">
        <v>92</v>
      </c>
    </row>
    <row r="274" spans="1:8" ht="25.5" customHeight="1" x14ac:dyDescent="0.25">
      <c r="A274" s="17">
        <v>252</v>
      </c>
      <c r="B274" s="17"/>
      <c r="C274" s="18" t="s">
        <v>118</v>
      </c>
      <c r="D274" s="53"/>
      <c r="E274" s="19">
        <v>80</v>
      </c>
      <c r="F274" s="17" t="s">
        <v>14</v>
      </c>
      <c r="G274" s="58"/>
      <c r="H274" s="43">
        <f>ROUND(ROUND(G274,2)*E274,2)</f>
        <v>0</v>
      </c>
    </row>
    <row r="275" spans="1:8" ht="25.5" customHeight="1" x14ac:dyDescent="0.25">
      <c r="A275" s="17">
        <v>253</v>
      </c>
      <c r="B275" s="17"/>
      <c r="C275" s="18" t="s">
        <v>77</v>
      </c>
      <c r="D275" s="53"/>
      <c r="E275" s="19">
        <v>30000</v>
      </c>
      <c r="F275" s="17" t="s">
        <v>14</v>
      </c>
      <c r="G275" s="58"/>
      <c r="H275" s="43">
        <f>ROUND(ROUND(G275,2)*E275,2)</f>
        <v>0</v>
      </c>
    </row>
    <row r="276" spans="1:8" ht="25.5" customHeight="1" x14ac:dyDescent="0.25">
      <c r="A276" s="17">
        <v>254</v>
      </c>
      <c r="B276" s="17"/>
      <c r="C276" s="18" t="s">
        <v>78</v>
      </c>
      <c r="D276" s="53"/>
      <c r="E276" s="19">
        <v>120</v>
      </c>
      <c r="F276" s="17" t="s">
        <v>3</v>
      </c>
      <c r="G276" s="58"/>
      <c r="H276" s="43">
        <f>ROUND(ROUND(G276,2)*E276,2)</f>
        <v>0</v>
      </c>
    </row>
    <row r="277" spans="1:8" ht="25.5" customHeight="1" x14ac:dyDescent="0.25">
      <c r="A277" s="17">
        <v>255</v>
      </c>
      <c r="B277" s="17"/>
      <c r="C277" s="18" t="s">
        <v>79</v>
      </c>
      <c r="D277" s="53"/>
      <c r="E277" s="19">
        <v>80</v>
      </c>
      <c r="F277" s="17" t="s">
        <v>3</v>
      </c>
      <c r="G277" s="58"/>
      <c r="H277" s="43">
        <f t="shared" ref="H277:H313" si="6">ROUND(ROUND(G277,2)*E277,2)</f>
        <v>0</v>
      </c>
    </row>
    <row r="278" spans="1:8" ht="25.5" customHeight="1" x14ac:dyDescent="0.25">
      <c r="A278" s="17">
        <v>256</v>
      </c>
      <c r="B278" s="17"/>
      <c r="C278" s="18" t="s">
        <v>80</v>
      </c>
      <c r="D278" s="53"/>
      <c r="E278" s="19">
        <v>50</v>
      </c>
      <c r="F278" s="17" t="s">
        <v>3</v>
      </c>
      <c r="G278" s="58"/>
      <c r="H278" s="43">
        <f t="shared" si="6"/>
        <v>0</v>
      </c>
    </row>
    <row r="279" spans="1:8" ht="25.5" customHeight="1" x14ac:dyDescent="0.25">
      <c r="A279" s="17">
        <v>257</v>
      </c>
      <c r="B279" s="17"/>
      <c r="C279" s="18" t="s">
        <v>134</v>
      </c>
      <c r="D279" s="54"/>
      <c r="E279" s="19">
        <v>30</v>
      </c>
      <c r="F279" s="17" t="s">
        <v>3</v>
      </c>
      <c r="G279" s="58"/>
      <c r="H279" s="43">
        <f t="shared" si="6"/>
        <v>0</v>
      </c>
    </row>
    <row r="280" spans="1:8" ht="25.5" customHeight="1" x14ac:dyDescent="0.25">
      <c r="A280" s="17">
        <v>258</v>
      </c>
      <c r="B280" s="17"/>
      <c r="C280" s="18" t="s">
        <v>82</v>
      </c>
      <c r="D280" s="53"/>
      <c r="E280" s="19">
        <v>10</v>
      </c>
      <c r="F280" s="17" t="s">
        <v>55</v>
      </c>
      <c r="G280" s="58"/>
      <c r="H280" s="43">
        <f t="shared" si="6"/>
        <v>0</v>
      </c>
    </row>
    <row r="281" spans="1:8" ht="25.5" customHeight="1" x14ac:dyDescent="0.25">
      <c r="A281" s="17">
        <v>259</v>
      </c>
      <c r="B281" s="17"/>
      <c r="C281" s="18" t="s">
        <v>81</v>
      </c>
      <c r="D281" s="53"/>
      <c r="E281" s="19">
        <v>800</v>
      </c>
      <c r="F281" s="17" t="s">
        <v>55</v>
      </c>
      <c r="G281" s="58"/>
      <c r="H281" s="43">
        <f t="shared" si="6"/>
        <v>0</v>
      </c>
    </row>
    <row r="282" spans="1:8" ht="25.5" customHeight="1" x14ac:dyDescent="0.25">
      <c r="A282" s="17">
        <v>260</v>
      </c>
      <c r="B282" s="17"/>
      <c r="C282" s="18" t="s">
        <v>84</v>
      </c>
      <c r="D282" s="53"/>
      <c r="E282" s="19">
        <v>70</v>
      </c>
      <c r="F282" s="17" t="s">
        <v>3</v>
      </c>
      <c r="G282" s="58"/>
      <c r="H282" s="43">
        <f>ROUND(ROUND(G282,2)*E282,2)</f>
        <v>0</v>
      </c>
    </row>
    <row r="283" spans="1:8" ht="25.5" customHeight="1" x14ac:dyDescent="0.25">
      <c r="A283" s="17">
        <v>261</v>
      </c>
      <c r="B283" s="17"/>
      <c r="C283" s="18" t="s">
        <v>87</v>
      </c>
      <c r="D283" s="53"/>
      <c r="E283" s="19">
        <v>200</v>
      </c>
      <c r="F283" s="17" t="s">
        <v>14</v>
      </c>
      <c r="G283" s="58"/>
      <c r="H283" s="43">
        <f t="shared" si="6"/>
        <v>0</v>
      </c>
    </row>
    <row r="284" spans="1:8" ht="25.5" customHeight="1" x14ac:dyDescent="0.25">
      <c r="A284" s="17">
        <v>262</v>
      </c>
      <c r="B284" s="17"/>
      <c r="C284" s="18" t="s">
        <v>126</v>
      </c>
      <c r="D284" s="54"/>
      <c r="E284" s="19">
        <v>3500</v>
      </c>
      <c r="F284" s="17" t="s">
        <v>85</v>
      </c>
      <c r="G284" s="58"/>
      <c r="H284" s="43">
        <f t="shared" si="6"/>
        <v>0</v>
      </c>
    </row>
    <row r="285" spans="1:8" ht="25.5" customHeight="1" x14ac:dyDescent="0.25">
      <c r="A285" s="17">
        <v>263</v>
      </c>
      <c r="B285" s="17"/>
      <c r="C285" s="18" t="s">
        <v>119</v>
      </c>
      <c r="D285" s="53"/>
      <c r="E285" s="19">
        <v>2500</v>
      </c>
      <c r="F285" s="17" t="s">
        <v>85</v>
      </c>
      <c r="G285" s="58"/>
      <c r="H285" s="43">
        <f t="shared" si="6"/>
        <v>0</v>
      </c>
    </row>
    <row r="286" spans="1:8" ht="25.5" customHeight="1" x14ac:dyDescent="0.25">
      <c r="A286" s="17">
        <v>264</v>
      </c>
      <c r="B286" s="17"/>
      <c r="C286" s="18" t="s">
        <v>86</v>
      </c>
      <c r="D286" s="53"/>
      <c r="E286" s="19">
        <v>1000</v>
      </c>
      <c r="F286" s="17" t="s">
        <v>14</v>
      </c>
      <c r="G286" s="58"/>
      <c r="H286" s="43">
        <f t="shared" si="6"/>
        <v>0</v>
      </c>
    </row>
    <row r="287" spans="1:8" ht="25.5" customHeight="1" x14ac:dyDescent="0.25">
      <c r="A287" s="17">
        <v>265</v>
      </c>
      <c r="B287" s="17"/>
      <c r="C287" s="18" t="s">
        <v>268</v>
      </c>
      <c r="D287" s="53"/>
      <c r="E287" s="19">
        <v>500</v>
      </c>
      <c r="F287" s="17" t="s">
        <v>14</v>
      </c>
      <c r="G287" s="58"/>
      <c r="H287" s="43">
        <f t="shared" si="6"/>
        <v>0</v>
      </c>
    </row>
    <row r="288" spans="1:8" ht="31.5" x14ac:dyDescent="0.25">
      <c r="A288" s="17">
        <v>266</v>
      </c>
      <c r="B288" s="17"/>
      <c r="C288" s="18" t="s">
        <v>279</v>
      </c>
      <c r="D288" s="53"/>
      <c r="E288" s="19">
        <v>80</v>
      </c>
      <c r="F288" s="17" t="s">
        <v>3</v>
      </c>
      <c r="G288" s="58"/>
      <c r="H288" s="43">
        <f t="shared" si="6"/>
        <v>0</v>
      </c>
    </row>
    <row r="289" spans="1:8" ht="31.5" x14ac:dyDescent="0.25">
      <c r="A289" s="17">
        <v>267</v>
      </c>
      <c r="B289" s="17"/>
      <c r="C289" s="18" t="s">
        <v>256</v>
      </c>
      <c r="D289" s="53"/>
      <c r="E289" s="19">
        <v>100</v>
      </c>
      <c r="F289" s="17" t="s">
        <v>3</v>
      </c>
      <c r="G289" s="58"/>
      <c r="H289" s="43">
        <f t="shared" si="6"/>
        <v>0</v>
      </c>
    </row>
    <row r="290" spans="1:8" ht="25.5" customHeight="1" x14ac:dyDescent="0.25">
      <c r="A290" s="17">
        <v>268</v>
      </c>
      <c r="B290" s="17"/>
      <c r="C290" s="18" t="s">
        <v>257</v>
      </c>
      <c r="D290" s="53"/>
      <c r="E290" s="19">
        <v>50</v>
      </c>
      <c r="F290" s="17" t="s">
        <v>3</v>
      </c>
      <c r="G290" s="58"/>
      <c r="H290" s="43">
        <f t="shared" si="6"/>
        <v>0</v>
      </c>
    </row>
    <row r="291" spans="1:8" ht="25.5" customHeight="1" x14ac:dyDescent="0.25">
      <c r="A291" s="17">
        <v>269</v>
      </c>
      <c r="B291" s="17"/>
      <c r="C291" s="18" t="s">
        <v>8</v>
      </c>
      <c r="D291" s="53"/>
      <c r="E291" s="19">
        <v>100</v>
      </c>
      <c r="F291" s="17" t="s">
        <v>3</v>
      </c>
      <c r="G291" s="58"/>
      <c r="H291" s="43">
        <f t="shared" si="6"/>
        <v>0</v>
      </c>
    </row>
    <row r="292" spans="1:8" ht="25.5" customHeight="1" x14ac:dyDescent="0.25">
      <c r="A292" s="17">
        <v>270</v>
      </c>
      <c r="B292" s="17"/>
      <c r="C292" s="18" t="s">
        <v>255</v>
      </c>
      <c r="D292" s="54"/>
      <c r="E292" s="19">
        <v>50</v>
      </c>
      <c r="F292" s="17" t="s">
        <v>3</v>
      </c>
      <c r="G292" s="58"/>
      <c r="H292" s="43">
        <f t="shared" si="6"/>
        <v>0</v>
      </c>
    </row>
    <row r="293" spans="1:8" ht="25.5" customHeight="1" x14ac:dyDescent="0.25">
      <c r="A293" s="17">
        <v>271</v>
      </c>
      <c r="B293" s="17"/>
      <c r="C293" s="18" t="s">
        <v>116</v>
      </c>
      <c r="D293" s="54"/>
      <c r="E293" s="19">
        <v>1</v>
      </c>
      <c r="F293" s="17" t="s">
        <v>83</v>
      </c>
      <c r="G293" s="58"/>
      <c r="H293" s="43">
        <f t="shared" si="6"/>
        <v>0</v>
      </c>
    </row>
    <row r="294" spans="1:8" ht="25.5" customHeight="1" x14ac:dyDescent="0.25">
      <c r="A294" s="17">
        <v>272</v>
      </c>
      <c r="B294" s="17"/>
      <c r="C294" s="18" t="s">
        <v>117</v>
      </c>
      <c r="D294" s="54"/>
      <c r="E294" s="19">
        <v>1</v>
      </c>
      <c r="F294" s="17" t="s">
        <v>83</v>
      </c>
      <c r="G294" s="58"/>
      <c r="H294" s="43">
        <f t="shared" si="6"/>
        <v>0</v>
      </c>
    </row>
    <row r="295" spans="1:8" ht="25.5" customHeight="1" x14ac:dyDescent="0.25">
      <c r="A295" s="17">
        <v>273</v>
      </c>
      <c r="B295" s="17"/>
      <c r="C295" s="18" t="s">
        <v>262</v>
      </c>
      <c r="D295" s="54"/>
      <c r="E295" s="19">
        <v>200</v>
      </c>
      <c r="F295" s="17" t="s">
        <v>3</v>
      </c>
      <c r="G295" s="58"/>
      <c r="H295" s="43">
        <f t="shared" si="6"/>
        <v>0</v>
      </c>
    </row>
    <row r="296" spans="1:8" ht="25.5" customHeight="1" x14ac:dyDescent="0.25">
      <c r="A296" s="17">
        <v>274</v>
      </c>
      <c r="B296" s="17"/>
      <c r="C296" s="18" t="s">
        <v>261</v>
      </c>
      <c r="D296" s="54"/>
      <c r="E296" s="19">
        <v>10</v>
      </c>
      <c r="F296" s="17" t="s">
        <v>3</v>
      </c>
      <c r="G296" s="58"/>
      <c r="H296" s="43">
        <f t="shared" si="6"/>
        <v>0</v>
      </c>
    </row>
    <row r="297" spans="1:8" ht="25.5" customHeight="1" x14ac:dyDescent="0.25">
      <c r="A297" s="17">
        <v>275</v>
      </c>
      <c r="B297" s="17"/>
      <c r="C297" s="18" t="s">
        <v>260</v>
      </c>
      <c r="D297" s="54"/>
      <c r="E297" s="19">
        <v>10</v>
      </c>
      <c r="F297" s="17" t="s">
        <v>3</v>
      </c>
      <c r="G297" s="58"/>
      <c r="H297" s="43">
        <f t="shared" si="6"/>
        <v>0</v>
      </c>
    </row>
    <row r="298" spans="1:8" ht="31.5" x14ac:dyDescent="0.25">
      <c r="A298" s="17">
        <v>276</v>
      </c>
      <c r="B298" s="17"/>
      <c r="C298" s="18" t="s">
        <v>258</v>
      </c>
      <c r="D298" s="54"/>
      <c r="E298" s="19">
        <v>20</v>
      </c>
      <c r="F298" s="17" t="s">
        <v>3</v>
      </c>
      <c r="G298" s="58"/>
      <c r="H298" s="43">
        <f t="shared" si="6"/>
        <v>0</v>
      </c>
    </row>
    <row r="299" spans="1:8" ht="25.5" customHeight="1" x14ac:dyDescent="0.25">
      <c r="A299" s="17">
        <v>277</v>
      </c>
      <c r="B299" s="17"/>
      <c r="C299" s="18" t="s">
        <v>259</v>
      </c>
      <c r="D299" s="54"/>
      <c r="E299" s="19">
        <v>20</v>
      </c>
      <c r="F299" s="17" t="s">
        <v>3</v>
      </c>
      <c r="G299" s="58"/>
      <c r="H299" s="43">
        <f t="shared" si="6"/>
        <v>0</v>
      </c>
    </row>
    <row r="300" spans="1:8" ht="25.5" customHeight="1" x14ac:dyDescent="0.25">
      <c r="A300" s="17">
        <v>278</v>
      </c>
      <c r="B300" s="17"/>
      <c r="C300" s="18" t="s">
        <v>121</v>
      </c>
      <c r="D300" s="53"/>
      <c r="E300" s="19">
        <v>100</v>
      </c>
      <c r="F300" s="17" t="s">
        <v>3</v>
      </c>
      <c r="G300" s="58"/>
      <c r="H300" s="43">
        <f t="shared" si="6"/>
        <v>0</v>
      </c>
    </row>
    <row r="301" spans="1:8" ht="25.5" customHeight="1" x14ac:dyDescent="0.25">
      <c r="A301" s="17">
        <v>279</v>
      </c>
      <c r="B301" s="17"/>
      <c r="C301" s="18" t="s">
        <v>277</v>
      </c>
      <c r="D301" s="53"/>
      <c r="E301" s="19">
        <v>500</v>
      </c>
      <c r="F301" s="17" t="s">
        <v>3</v>
      </c>
      <c r="G301" s="58"/>
      <c r="H301" s="43">
        <f t="shared" si="6"/>
        <v>0</v>
      </c>
    </row>
    <row r="302" spans="1:8" ht="25.5" customHeight="1" x14ac:dyDescent="0.25">
      <c r="A302" s="17">
        <v>280</v>
      </c>
      <c r="B302" s="17"/>
      <c r="C302" s="18" t="s">
        <v>89</v>
      </c>
      <c r="D302" s="53"/>
      <c r="E302" s="19">
        <v>100</v>
      </c>
      <c r="F302" s="17" t="s">
        <v>3</v>
      </c>
      <c r="G302" s="58"/>
      <c r="H302" s="43">
        <f t="shared" si="6"/>
        <v>0</v>
      </c>
    </row>
    <row r="303" spans="1:8" ht="25.5" customHeight="1" x14ac:dyDescent="0.25">
      <c r="A303" s="17">
        <v>281</v>
      </c>
      <c r="B303" s="17"/>
      <c r="C303" s="18" t="s">
        <v>88</v>
      </c>
      <c r="D303" s="53"/>
      <c r="E303" s="19">
        <v>1000</v>
      </c>
      <c r="F303" s="17" t="s">
        <v>3</v>
      </c>
      <c r="G303" s="58"/>
      <c r="H303" s="43">
        <f t="shared" si="6"/>
        <v>0</v>
      </c>
    </row>
    <row r="304" spans="1:8" ht="25.5" customHeight="1" x14ac:dyDescent="0.25">
      <c r="A304" s="17">
        <v>282</v>
      </c>
      <c r="B304" s="17"/>
      <c r="C304" s="18" t="s">
        <v>253</v>
      </c>
      <c r="D304" s="53"/>
      <c r="E304" s="19">
        <v>100</v>
      </c>
      <c r="F304" s="17" t="s">
        <v>85</v>
      </c>
      <c r="G304" s="58"/>
      <c r="H304" s="43">
        <f t="shared" si="6"/>
        <v>0</v>
      </c>
    </row>
    <row r="305" spans="1:10" ht="25.5" customHeight="1" x14ac:dyDescent="0.25">
      <c r="A305" s="17">
        <v>283</v>
      </c>
      <c r="B305" s="17"/>
      <c r="C305" s="18" t="s">
        <v>254</v>
      </c>
      <c r="D305" s="54"/>
      <c r="E305" s="19">
        <v>100</v>
      </c>
      <c r="F305" s="17" t="s">
        <v>85</v>
      </c>
      <c r="G305" s="58"/>
      <c r="H305" s="43">
        <f t="shared" si="6"/>
        <v>0</v>
      </c>
    </row>
    <row r="306" spans="1:10" ht="25.5" customHeight="1" x14ac:dyDescent="0.25">
      <c r="A306" s="17">
        <v>284</v>
      </c>
      <c r="B306" s="17"/>
      <c r="C306" s="18" t="s">
        <v>252</v>
      </c>
      <c r="D306" s="54"/>
      <c r="E306" s="19">
        <v>50</v>
      </c>
      <c r="F306" s="17" t="s">
        <v>3</v>
      </c>
      <c r="G306" s="58"/>
      <c r="H306" s="43">
        <f t="shared" si="6"/>
        <v>0</v>
      </c>
    </row>
    <row r="307" spans="1:10" ht="25.5" customHeight="1" x14ac:dyDescent="0.25">
      <c r="A307" s="17">
        <v>285</v>
      </c>
      <c r="B307" s="17"/>
      <c r="C307" s="18" t="s">
        <v>251</v>
      </c>
      <c r="D307" s="53"/>
      <c r="E307" s="19">
        <v>50</v>
      </c>
      <c r="F307" s="17" t="s">
        <v>3</v>
      </c>
      <c r="G307" s="58"/>
      <c r="H307" s="43">
        <f t="shared" si="6"/>
        <v>0</v>
      </c>
    </row>
    <row r="308" spans="1:10" ht="25.5" customHeight="1" x14ac:dyDescent="0.25">
      <c r="A308" s="17">
        <v>286</v>
      </c>
      <c r="B308" s="17"/>
      <c r="C308" s="18" t="s">
        <v>120</v>
      </c>
      <c r="D308" s="54"/>
      <c r="E308" s="19">
        <v>100</v>
      </c>
      <c r="F308" s="17" t="s">
        <v>3</v>
      </c>
      <c r="G308" s="58"/>
      <c r="H308" s="43">
        <f t="shared" si="6"/>
        <v>0</v>
      </c>
    </row>
    <row r="309" spans="1:10" ht="25.5" customHeight="1" x14ac:dyDescent="0.25">
      <c r="A309" s="17">
        <v>287</v>
      </c>
      <c r="B309" s="17"/>
      <c r="C309" s="18" t="s">
        <v>122</v>
      </c>
      <c r="D309" s="54"/>
      <c r="E309" s="19">
        <v>40</v>
      </c>
      <c r="F309" s="17" t="s">
        <v>3</v>
      </c>
      <c r="G309" s="58"/>
      <c r="H309" s="43">
        <f t="shared" si="6"/>
        <v>0</v>
      </c>
    </row>
    <row r="310" spans="1:10" ht="25.5" customHeight="1" x14ac:dyDescent="0.25">
      <c r="A310" s="17">
        <v>288</v>
      </c>
      <c r="B310" s="17"/>
      <c r="C310" s="18" t="s">
        <v>91</v>
      </c>
      <c r="D310" s="53"/>
      <c r="E310" s="19">
        <v>1500</v>
      </c>
      <c r="F310" s="17" t="s">
        <v>14</v>
      </c>
      <c r="G310" s="58"/>
      <c r="H310" s="43">
        <f t="shared" si="6"/>
        <v>0</v>
      </c>
    </row>
    <row r="311" spans="1:10" ht="25.5" customHeight="1" x14ac:dyDescent="0.25">
      <c r="A311" s="17">
        <v>289</v>
      </c>
      <c r="B311" s="17"/>
      <c r="C311" s="18" t="s">
        <v>264</v>
      </c>
      <c r="D311" s="53"/>
      <c r="E311" s="19">
        <v>100</v>
      </c>
      <c r="F311" s="17" t="s">
        <v>3</v>
      </c>
      <c r="G311" s="58"/>
      <c r="H311" s="43">
        <f t="shared" si="6"/>
        <v>0</v>
      </c>
    </row>
    <row r="312" spans="1:10" ht="25.5" customHeight="1" x14ac:dyDescent="0.25">
      <c r="A312" s="17">
        <v>290</v>
      </c>
      <c r="B312" s="17"/>
      <c r="C312" s="18" t="s">
        <v>123</v>
      </c>
      <c r="D312" s="54"/>
      <c r="E312" s="19">
        <v>1000</v>
      </c>
      <c r="F312" s="17" t="s">
        <v>14</v>
      </c>
      <c r="G312" s="58"/>
      <c r="H312" s="43">
        <f>ROUND(ROUND(G312,2)*E312,2)</f>
        <v>0</v>
      </c>
    </row>
    <row r="313" spans="1:10" ht="25.5" customHeight="1" x14ac:dyDescent="0.25">
      <c r="A313" s="17">
        <v>291</v>
      </c>
      <c r="B313" s="17"/>
      <c r="C313" s="18" t="s">
        <v>90</v>
      </c>
      <c r="D313" s="54"/>
      <c r="E313" s="19">
        <v>800</v>
      </c>
      <c r="F313" s="17" t="s">
        <v>14</v>
      </c>
      <c r="G313" s="58"/>
      <c r="H313" s="43">
        <f t="shared" si="6"/>
        <v>0</v>
      </c>
    </row>
    <row r="314" spans="1:10" ht="25.5" customHeight="1" x14ac:dyDescent="0.25">
      <c r="A314" s="17">
        <v>292</v>
      </c>
      <c r="B314" s="17"/>
      <c r="C314" s="18" t="s">
        <v>263</v>
      </c>
      <c r="D314" s="53"/>
      <c r="E314" s="19">
        <v>200</v>
      </c>
      <c r="F314" s="17" t="s">
        <v>14</v>
      </c>
      <c r="G314" s="58"/>
      <c r="H314" s="43">
        <f>ROUND(ROUND(G314,2)*E314,2)</f>
        <v>0</v>
      </c>
    </row>
    <row r="315" spans="1:10" ht="25.5" customHeight="1" x14ac:dyDescent="0.25">
      <c r="A315" s="17">
        <v>293</v>
      </c>
      <c r="B315" s="17"/>
      <c r="C315" s="63" t="s">
        <v>108</v>
      </c>
      <c r="D315" s="64"/>
      <c r="E315" s="64"/>
      <c r="F315" s="64"/>
      <c r="G315" s="65"/>
      <c r="H315" s="43">
        <v>30000</v>
      </c>
    </row>
    <row r="316" spans="1:10" ht="25.5" customHeight="1" thickBot="1" x14ac:dyDescent="0.3">
      <c r="G316" s="34" t="s">
        <v>313</v>
      </c>
      <c r="H316" s="44">
        <f>SUM(H274:H315)</f>
        <v>30000</v>
      </c>
    </row>
    <row r="317" spans="1:10" ht="25.5" customHeight="1" x14ac:dyDescent="0.25">
      <c r="B317" s="60" t="s">
        <v>317</v>
      </c>
      <c r="C317" s="60"/>
      <c r="H317" s="48"/>
      <c r="I317" s="4"/>
      <c r="J317" s="4"/>
    </row>
    <row r="318" spans="1:10" ht="25.5" customHeight="1" x14ac:dyDescent="0.25">
      <c r="B318" s="60" t="s">
        <v>318</v>
      </c>
      <c r="C318" s="60"/>
      <c r="D318" s="60"/>
      <c r="F318" s="61" t="s">
        <v>314</v>
      </c>
      <c r="G318" s="61"/>
      <c r="H318" s="42">
        <f>SUM(H102+H189+H223+H270+H316)</f>
        <v>125000</v>
      </c>
    </row>
    <row r="319" spans="1:10" ht="25.5" customHeight="1" x14ac:dyDescent="0.25">
      <c r="F319" s="68" t="s">
        <v>315</v>
      </c>
      <c r="G319" s="68"/>
      <c r="H319" s="42">
        <f>H318*0.22</f>
        <v>27500</v>
      </c>
    </row>
    <row r="320" spans="1:10" ht="25.5" customHeight="1" x14ac:dyDescent="0.25">
      <c r="F320" s="61" t="s">
        <v>316</v>
      </c>
      <c r="G320" s="61"/>
      <c r="H320" s="42">
        <f>SUM(H318:H319)</f>
        <v>152500</v>
      </c>
    </row>
    <row r="321" spans="2:6" ht="25.5" customHeight="1" x14ac:dyDescent="0.25">
      <c r="B321" s="7" t="s">
        <v>319</v>
      </c>
      <c r="C321" s="59" t="s">
        <v>321</v>
      </c>
      <c r="D321" s="40" t="s">
        <v>320</v>
      </c>
      <c r="E321" s="62"/>
      <c r="F321" s="62"/>
    </row>
  </sheetData>
  <sheetProtection algorithmName="SHA-512" hashValue="ysSIyEara6m4NZVExiJ9PoFvj5VspGPpuR0CNFcDLj/Ekt10uLR9oA0mYEphBJ6x4FNpDh81wl3vrU/MrH+gyQ==" saltValue="2aSRdLRLP2yZla5HuagE7Q==" spinCount="100000" sheet="1" objects="1" scenarios="1" selectLockedCells="1"/>
  <sortState ref="C257:G297">
    <sortCondition ref="C257:C297"/>
  </sortState>
  <mergeCells count="18">
    <mergeCell ref="C1:D1"/>
    <mergeCell ref="B5:C5"/>
    <mergeCell ref="B104:C104"/>
    <mergeCell ref="C188:G188"/>
    <mergeCell ref="C101:G101"/>
    <mergeCell ref="B318:D318"/>
    <mergeCell ref="F318:G318"/>
    <mergeCell ref="E321:F321"/>
    <mergeCell ref="C269:G269"/>
    <mergeCell ref="B3:C3"/>
    <mergeCell ref="B191:C191"/>
    <mergeCell ref="C222:G222"/>
    <mergeCell ref="B225:C225"/>
    <mergeCell ref="F320:G320"/>
    <mergeCell ref="F319:G319"/>
    <mergeCell ref="B272:C272"/>
    <mergeCell ref="C315:G315"/>
    <mergeCell ref="B317:C317"/>
  </mergeCells>
  <pageMargins left="0.41822916666666665" right="0.3621875" top="0.4296875" bottom="0.59010416666666665" header="0.3" footer="0.3"/>
  <pageSetup paperSize="9" scale="62" fitToHeight="0" orientation="portrait" r:id="rId1"/>
  <headerFooter>
    <oddHeader xml:space="preserve">&amp;C&amp;K00-048DARS d.d. – odprti postopek: Dobava pomožnih materialov </oddHeader>
    <oddFooter>&amp;L&amp;K00-048Int. ev. št. naročila: 000117/2019&amp;R&amp;P</oddFooter>
  </headerFooter>
  <rowBreaks count="5" manualBreakCount="5">
    <brk id="48" max="7" man="1"/>
    <brk id="103" max="16383" man="1"/>
    <brk id="190" max="16383" man="1"/>
    <brk id="224" max="16383" man="1"/>
    <brk id="271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PRILOGA ponudbeni predračun</vt:lpstr>
      <vt:lpstr>List2</vt:lpstr>
      <vt:lpstr>List3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asever</dc:creator>
  <cp:lastModifiedBy>KASTELIC, Maja</cp:lastModifiedBy>
  <cp:lastPrinted>2019-05-07T13:08:23Z</cp:lastPrinted>
  <dcterms:created xsi:type="dcterms:W3CDTF">2015-12-30T06:09:56Z</dcterms:created>
  <dcterms:modified xsi:type="dcterms:W3CDTF">2019-05-20T11:03:34Z</dcterms:modified>
</cp:coreProperties>
</file>